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24226"/>
  <mc:AlternateContent xmlns:mc="http://schemas.openxmlformats.org/markup-compatibility/2006">
    <mc:Choice Requires="x15">
      <x15ac:absPath xmlns:x15ac="http://schemas.microsoft.com/office/spreadsheetml/2010/11/ac" url="https://drcngo.sharepoint.com/sites/RO03-VEN_EF-WS/Purchase Agreements/Open Agreements/PA-VEN-0000-ITB-000886- Servicio de transporte CTB/2. Solicitation Documents/"/>
    </mc:Choice>
  </mc:AlternateContent>
  <xr:revisionPtr revIDLastSave="1148" documentId="8_{A642B123-7459-4D2B-B7C8-F1DC135A2972}" xr6:coauthVersionLast="47" xr6:coauthVersionMax="47" xr10:uidLastSave="{0AAFED9D-9993-4A28-A04A-8AA200E06FA5}"/>
  <bookViews>
    <workbookView xWindow="28680" yWindow="-120" windowWidth="29040" windowHeight="15720" xr2:uid="{00000000-000D-0000-FFFF-FFFF00000000}"/>
  </bookViews>
  <sheets>
    <sheet name="Anexo A.1 TECHNICAL OFFER" sheetId="1" r:id="rId1"/>
    <sheet name="Anexo A.2 FINANCIAL OFFER" sheetId="5" r:id="rId2"/>
  </sheets>
  <definedNames>
    <definedName name="Delivery_terms">#REF!</definedName>
    <definedName name="Tiempo_de_entrega_tras_PO">#REF!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6" i="5" l="1"/>
  <c r="I17" i="5" l="1"/>
  <c r="I19" i="5" s="1"/>
</calcChain>
</file>

<file path=xl/sharedStrings.xml><?xml version="1.0" encoding="utf-8"?>
<sst xmlns="http://schemas.openxmlformats.org/spreadsheetml/2006/main" count="148" uniqueCount="89">
  <si>
    <t>ANNEX A.1 DRC – TECHNICAL OFFER TEMPLATE FOR GOODS AND SERVICES</t>
  </si>
  <si>
    <t>ITB-VEN-886 – CTB Transportation Service</t>
  </si>
  <si>
    <t>Anex A.1 
Technical Offer</t>
  </si>
  <si>
    <t>Field reserved for DRC</t>
  </si>
  <si>
    <t>Bidder’s Section</t>
  </si>
  <si>
    <t>#</t>
  </si>
  <si>
    <t>Required Item/Element</t>
  </si>
  <si>
    <t>Service Specification</t>
  </si>
  <si>
    <t>Cantidad Mínima Requerida</t>
  </si>
  <si>
    <t>Required Quantity</t>
  </si>
  <si>
    <t>Offered Item (Brand Names and Models with Full Specifications)</t>
  </si>
  <si>
    <t>Offered Quantity</t>
  </si>
  <si>
    <t>Daily rented transport service/Servicio de transporte diario</t>
  </si>
  <si>
    <t>JOURNEY</t>
  </si>
  <si>
    <t>Half-Day Transportation Service/Servicio Medio Día</t>
  </si>
  <si>
    <t xml:space="preserve">Transport service per kilometer/ Transporte por kilometro </t>
  </si>
  <si>
    <t>KM</t>
  </si>
  <si>
    <t>Service To SantaBarbara Airport /Servicio Al Aeropuerto STB</t>
  </si>
  <si>
    <t>TRIP</t>
  </si>
  <si>
    <t>Service To El Vigia Airport /Servicio Al Aeropuerto El Vigia</t>
  </si>
  <si>
    <t>Service To Merida  /Servicio de traslado a Merida</t>
  </si>
  <si>
    <t xml:space="preserve">   Transfer Service To Merida Town Center/ Servicio de traslado a Merida Centro Poblado</t>
  </si>
  <si>
    <t>Service To Maracaibo  /Servicio de traslado a Maracaibo</t>
  </si>
  <si>
    <t xml:space="preserve">   Transfer Service To Maracaibo Town Center/ Servicio de traslado a Maracaibo Centro Poblado</t>
  </si>
  <si>
    <t>Service To San Cristobal  /Servicio de traslado a San Cristobal</t>
  </si>
  <si>
    <t xml:space="preserve">   Transfer Service To San Cristobal Town Center/ Servicio de traslado a San Cristobal Centro Poblado</t>
  </si>
  <si>
    <t>Mobile Satellite Internet Service/ Internet Satelital Móvil</t>
  </si>
  <si>
    <t>Mobile satellite internet service for use in vehicles / Servicio de internet satelital móvil para uso en vehículos</t>
  </si>
  <si>
    <t>MONTH</t>
  </si>
  <si>
    <t>Cargo Transport Service Charged Per Km, Up To 5 Tons</t>
  </si>
  <si>
    <t>Cargo transport service charged per kilometer, for loads up to 5 tons / Servicio de transporte de carga por Km hasta 5 toneladas.</t>
  </si>
  <si>
    <t>Cargo Transport Service Charged Per Km, Up To 3.5 Tons</t>
  </si>
  <si>
    <t>Cargo transport service charged per kilometer, for loads up to 3.5 tons / Servicio de transporte de carga por Km hasta 3.5 toneladas.</t>
  </si>
  <si>
    <t>Subtotal Kit</t>
  </si>
  <si>
    <t>Subtotal</t>
  </si>
  <si>
    <t xml:space="preserve">Required delivery time (days after issuance of the service contract):	</t>
  </si>
  <si>
    <t>Maximum 5 business days</t>
  </si>
  <si>
    <t>Offered Delivery Time (days after Purchase Order issuance):</t>
  </si>
  <si>
    <t>Required delivery terms (Add Incoterms if applicable):</t>
  </si>
  <si>
    <t>DDP, INCOTERMS</t>
  </si>
  <si>
    <t>Required Delivery Terms (Must include Incoterms):</t>
  </si>
  <si>
    <t>Required delivery destination:</t>
  </si>
  <si>
    <t>The designated location for service provision is the DRC Santa Barbara base, Zulia.</t>
  </si>
  <si>
    <t>Offered Delivery Destination:</t>
  </si>
  <si>
    <t>Minimum required offer validity:</t>
  </si>
  <si>
    <t>365 days</t>
  </si>
  <si>
    <t>Offer Validity Period:</t>
  </si>
  <si>
    <t>Moneda de la licitación:</t>
  </si>
  <si>
    <t xml:space="preserve">USD, US Dollars	</t>
  </si>
  <si>
    <t>Tender Currency:</t>
  </si>
  <si>
    <r>
      <rPr>
        <b/>
        <sz val="9"/>
        <color theme="1"/>
        <rFont val="Calibri"/>
        <family val="2"/>
      </rPr>
      <t xml:space="preserve">Additional Comments:
Minimum Safety Requirements for Contracted Vehicles:
</t>
    </r>
    <r>
      <rPr>
        <sz val="9"/>
        <color theme="1"/>
        <rFont val="Calibri"/>
        <family val="2"/>
      </rPr>
      <t xml:space="preserve">*First Aid Kit: Must include adhesive bandages, sterile gauze, antiseptic wipes, disposable gloves, scissors, tweezers, and a first aid manual.
*Fire Extinguisher: Drivers must be trained and capable of using it properly.
*Warning Triangle
*Spare Tire
*Vehicle Documentation (Vehicle Registration Certificate)
Valid Insurance Policy
*Vehicle Registration Certificate
*Technical Inspection Report
*Drivers must present a valid medical certificate and a clean, up-to-date criminal background check.
*Driver’s License
</t>
    </r>
    <r>
      <rPr>
        <b/>
        <sz val="9"/>
        <color theme="1"/>
        <rFont val="Calibri"/>
        <family val="2"/>
      </rPr>
      <t xml:space="preserve">Comentarios adicionales:
Requisitos mínimos de seguridad para vehículos contratados:
</t>
    </r>
    <r>
      <rPr>
        <sz val="9"/>
        <color theme="1"/>
        <rFont val="Calibri"/>
        <family val="2"/>
      </rPr>
      <t xml:space="preserve">Botiquín de primeros auxilios: Debe incluir vendas adhesivas, gasas estériles, toallitas antisépticas, guantes desechables, tijeras, pinzas y un manual de primeros auxilios.
Extintor de incendios: Los conductores deben estar capacitados y ser capaces de usarlo correctamente.
Triángulo de advertencia
Llanta de repuesto
Documentación del vehículo (Certificado de matrícula del vehículo)
Póliza de seguro vigente
Certificado de matrícula del vehículo
Informe de inspección técnica
Los conductores deben presentar un certificado médico vigente y un certificado de antecedentes penales limpio y actualizado.
Licencia de conducir
</t>
    </r>
  </si>
  <si>
    <t>Company Name:</t>
  </si>
  <si>
    <t>Signature of a Duly Authorized Company Representative:</t>
  </si>
  <si>
    <t>Position:</t>
  </si>
  <si>
    <t>date:</t>
  </si>
  <si>
    <t>Full name:</t>
  </si>
  <si>
    <t>Company Seal</t>
  </si>
  <si>
    <t>ANNEX A.2 DRC – FINANCIAL OFFER TEMPLATE FOR GOODS AND SERVICES</t>
  </si>
  <si>
    <t>Annex A.2 Financial Offer</t>
  </si>
  <si>
    <t>Minimum Required Quantity</t>
  </si>
  <si>
    <t>Maximum Required Quantity</t>
  </si>
  <si>
    <t>Offered Item/Element (Brand names and models with full specifications)</t>
  </si>
  <si>
    <t>Unit Price $</t>
  </si>
  <si>
    <t>Total Value $</t>
  </si>
  <si>
    <t>Transportation service for DRC staff to activities within the urban area of Santa Barbara del Zulia, San Carlos (Sectors limitrofes Parroquia Santa Barbara del Zulia: Barrio Bolivar/  Parroquia San carlos: KM5) , between 7:00 a.m. and 5:00 p.m. This includes waiting at the site until returning to base. / Servicio de transporte para el personal del DRC hacia actividades dentro del área urbana de Santa Barbara del Zulia, San Carlos (sectores limitrofes Parroquia Santa Barbara del Zulia: Barrio Bolivar/ Parroquia San Carlos: KM 5), en horario comprendido entre las 7:00 a.m. y las 5:00 p.m. Este servicio incluye la espera en el sitio de la actividad hasta el retorno a la base.</t>
  </si>
  <si>
    <t>Transportation service for DRC staff to half-day activities within the urban area of Santa Barbara del Zulia, San Carlos (Sectors limitofes Parroquia Santa Barbara del Zulia: Barrio Bolivar/ Parroquia San Carlos: KM5), scheduled either from 8:00 a.m. to 12:00 p.m. or from 1:00 p.m. to 5:00 p.m., depending on the activity. This includes waiting at the site until returning to base. // Servicio de transporte para el personal del DRC hacia actividades de media jornada dentro del área urbana de Santa Barbara del Zulia, San Carlos (sectores limitrofes Parroquia Santa Barbara del Zulia: Barrio Bolivar/ Parroquia San carlos: KM 5), programadas en horario de 8:00 a.m. a 12:00 p.m. o de 1:00 p.m. a 5:00 p.m., según la actividad. Este servicio incluye la espera en el sitio hasta el retorno a la base.</t>
  </si>
  <si>
    <t>Transport service per kilometer/ Transporte por kilometro</t>
  </si>
  <si>
    <t xml:space="preserve">Rented transportation service outside the urban area of Santa Barabara del Zulia, San carlos, charged per kilometer. The most frequently used destinations are expected to be: Municipio Catatumbo, Municipio Jesus Maria Semprun / Servicio de transporte rentado fuera del area urbana de Santa Barbara del Zulia, San Carlos por kilometro. Teniendo en cuenta que los destinos más recurrentes a utilizar serán: Municipio Catatumbo, Municipip Jesus Maria Semprun.
		</t>
  </si>
  <si>
    <t>Service To Santa Barbara Airport /Servicio Al Aeropuerto STB</t>
  </si>
  <si>
    <t>Service to Santa Barbara airport / Servicio al Aeropuerto de santa Barbara del Zulia  (por trayecto)</t>
  </si>
  <si>
    <t>Service To El Vigia Airport /Servicio Al Aeropuerto el Vigia</t>
  </si>
  <si>
    <t>Service to Vigia airport / Servicio al Aeropuerto de El Vigia  (por trayecto)</t>
  </si>
  <si>
    <t>Subtotal acuerdo</t>
  </si>
  <si>
    <t>Additional Costs (Please specify)</t>
  </si>
  <si>
    <t>Total Value</t>
  </si>
  <si>
    <t>Espacio para el DRC</t>
  </si>
  <si>
    <t>The designated location for service provision is the DRC Santa Barbra del Zulia base, Zulia State // El lugar designado para la prestación del servicio es la base del DRC en Santa Barbara del Zulia, estado Zulia.</t>
  </si>
  <si>
    <t xml:space="preserve"> 365 days</t>
  </si>
  <si>
    <t>Tender currency:</t>
  </si>
  <si>
    <r>
      <rPr>
        <b/>
        <sz val="12"/>
        <color rgb="FF000000"/>
        <rFont val="Calibri"/>
      </rPr>
      <t xml:space="preserve">Additional Comments:
</t>
    </r>
    <r>
      <rPr>
        <sz val="12"/>
        <color rgb="FF000000"/>
        <rFont val="Calibri"/>
      </rPr>
      <t xml:space="preserve">
*The purpose of this ITB is to award a framework agreement with a duration of 12 months, during which the negotiated conditions for the provision of the aforementioned services must be maintained.
*The maximum value assigned to the framework agreement will be USD $40,000.
*It is important for the supplier to understand that a framework agreement does not represent a firm purchase, but rather establishes a negotiation between buyer and supplier throughout its validity period, during which the agreed prices and conditions must be respected and maintained.
*The supplier must have at least three vehicles available for service provision.
*The supplier must have at least one vehicle that complies with the necessary regulations to operate in Arauca, Colombia (must have valid SOAT insurance).
*The service shall be provided at the DRC in Santa Barbara del Zulia, Zulia  State.
</t>
    </r>
    <r>
      <rPr>
        <b/>
        <sz val="12"/>
        <color rgb="FF000000"/>
        <rFont val="Calibri"/>
      </rPr>
      <t xml:space="preserve">Comentarios adicionales:
</t>
    </r>
    <r>
      <rPr>
        <sz val="12"/>
        <color rgb="FF000000"/>
        <rFont val="Calibri"/>
      </rPr>
      <t>*El propósito de esta Invitación a Licitación (ITB) es adjudicar un acuerdo marco con una duración de 12 meses, durante los cuales deberán mantenerse las condiciones negociadas para la prestación de los servicios mencionados.
*El valor máximo asignado al acuerdo marco será de USD $40,000.
*Es importante que el proveedor comprenda que un acuerdo marco no representa una compra en firme, sino que establece una negociación entre el comprador y el proveedor durante su período de vigencia, en el cual deberán respetarse y mantenerse los precios y condiciones acordados.
*El proveedor deberá contar con al menos tres vehículos disponibles para la prestación del servicio.
*El servicio será prestado en la base del DRC en Santa Bárbara del Zulia, estado Zulia.</t>
    </r>
  </si>
  <si>
    <t>Transfer Service To Merida Town Center/ Servicio de traslado a Merida Centro Poblado. We request the submission of an offer for the available vehicles that can meet the daily operational needs of the office. The vehicles may be SUV or sedan type, with 4x2 or 4x4 traction, a seating capacity of 4 to 7 persons, equipped with air conditioning, and compliant with the security requirements indicated in the additional comments.</t>
  </si>
  <si>
    <t>Service to Santa Bárabara airport / Servicio al Aeropuerto Santa Bárbara del Zulia (por trayecto). We request the submission of an offer for the available vehicles that can meet the daily operational needs of the office. The vehicles may be SUV or sedan type, with 4x2 or 4x4 traction, a seating capacity of 4 to 7 persons, equipped with air conditioning, and compliant with the security requirements indicated in the additional comments.</t>
  </si>
  <si>
    <t>Rented transportation service outside the urban area of Santa Bárbara, charged per kilometer. The most frequently used destinations are expected to be: Municipio Catatumbo, Municipio Jesus Maria Semprun. We request the submission of an offer for the available vehicles that can meet the daily operational needs of the office. The vehicles may be SUV or sedan type, with 4x2 or 4x4 traction, a seating capacity of 4 to 7 persons, equipped with air conditioning, and compliant with the security requirements indicated in the additional comments.</t>
  </si>
  <si>
    <t>Transportation service for DRC staff to activities half day within the urban area of Santa Barbara (Sectors between 7:00 a.m. and 5:00 p.m. This includes waiting at the site until returning to base. We request the submission of an offer for the available vehicles that can meet the daily operational needs of the office. The vehicles may be SUV or sedan type, with 4x2 or 4x4 traction, a seating capacity of 4 to 7 persons, equipped with air conditioning, and compliant with the security requirements indicated in the additional comments.</t>
  </si>
  <si>
    <r>
      <rPr>
        <sz val="10"/>
        <color rgb="FF000000"/>
        <rFont val="Calibri"/>
        <family val="2"/>
      </rPr>
      <t>Transportation service for DRC staff to activities within the urban area of Santa Barbara (Sectors , between</t>
    </r>
    <r>
      <rPr>
        <sz val="10"/>
        <rFont val="Calibri"/>
        <family val="2"/>
      </rPr>
      <t xml:space="preserve"> 7:00 a.m. and 5:00</t>
    </r>
    <r>
      <rPr>
        <sz val="10"/>
        <color rgb="FF000000"/>
        <rFont val="Calibri"/>
        <family val="2"/>
      </rPr>
      <t xml:space="preserve"> p.m. This includes waiting at the site until returning to base.)</t>
    </r>
    <r>
      <rPr>
        <sz val="10"/>
        <color theme="1"/>
        <rFont val="Calibri"/>
        <family val="2"/>
      </rPr>
      <t xml:space="preserve"> We request the submission of an offer for the available vehicles that can meet the daily operational needs of the office. The vehicles may be SUV or sedan type, with 4x2 or 4x4 traction, a seating capacity of 4 to 7 persons, equipped with air conditioning, and compliant with the security requirements indicated in the additional comments.</t>
    </r>
  </si>
  <si>
    <t>Service to El Vigia airport / Servicio al Aeropuerto de El Vigia, Mérida (por trayecto). We request the submission of an offer for the available vehicles that can meet the daily operational needs of the office. The vehicles may be SUV or sedan type, with 4x2 or 4x4 traction, a seating capacity of 4 to 7 persons, equipped with air conditioning, and compliant with the security requirements indicated in the additional comments.</t>
  </si>
  <si>
    <t>Transfer Service To Maracaibo Town Center/ Servicio de traslado a Maracaibo Centro Poblado. We request the submission of an offer for the available vehicles that can meet the daily operational needs of the office. The vehicles may be SUV or sedan type, with 4x2 or 4x4 traction, a seating capacity of 4 to 7 persons, equipped with air conditioning, and compliant with the security requirements indicated in the additional comments.</t>
  </si>
  <si>
    <t>Transfer Service To San Cristobal Town Center/ Servicio de traslado a San Cristobal Centro Poblado. We request the submission of an offer for the available vehicles that can meet the daily operational needs of the office. The vehicles may be SUV or sedan type, with 4x2 or 4x4 traction, a seating capacity of 4 to 7 persons, equipped with air conditioning, and compliant with the security requirements indicated in the additional comments.</t>
  </si>
  <si>
    <t>Mobile satellite internet service for use in vehicles / Servicio de internet satelital móvil para uso en vehículos. The offer must also include mobile satellite internet service for use in vehicles, such as Starlink Mobility or an equivalent itinerant solution.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</si>
</sst>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_-;\-&quot;$&quot;\ * #,##0_-;_-&quot;$&quot;\ * &quot;-&quot;_-;_-@_-"/>
  </numFmts>
  <fonts count="21" x14ac:knownFonts="1">
    <font>
      <sz val="11"/>
      <color theme="1"/>
      <name val="Calibri"/>
      <family val="2"/>
      <scheme val="minor"/>
    </font>
    <font>
      <b/>
      <sz val="12"/>
      <color theme="1"/>
      <name val="Calibri"/>
      <family val="2"/>
      <scheme val="minor"/>
    </font>
    <font>
      <b/>
      <sz val="12"/>
      <color theme="1"/>
      <name val="Calibri"/>
      <family val="2"/>
    </font>
    <font>
      <sz val="12"/>
      <color theme="1"/>
      <name val="Calibri"/>
      <family val="2"/>
    </font>
    <font>
      <sz val="10"/>
      <color theme="1"/>
      <name val="Calibri"/>
      <family val="2"/>
      <scheme val="minor"/>
    </font>
    <font>
      <sz val="10"/>
      <color theme="1"/>
      <name val="Calibri"/>
      <family val="2"/>
    </font>
    <font>
      <b/>
      <sz val="10"/>
      <color theme="1"/>
      <name val="Calibri"/>
      <family val="2"/>
    </font>
    <font>
      <b/>
      <i/>
      <sz val="10"/>
      <color theme="1"/>
      <name val="Calibri"/>
      <family val="2"/>
    </font>
    <font>
      <b/>
      <sz val="10"/>
      <color theme="1"/>
      <name val="Calibri"/>
      <family val="2"/>
      <scheme val="minor"/>
    </font>
    <font>
      <b/>
      <sz val="10"/>
      <color rgb="FFFF0000"/>
      <name val="Calibri"/>
      <family val="2"/>
      <scheme val="minor"/>
    </font>
    <font>
      <b/>
      <sz val="11"/>
      <color theme="1"/>
      <name val="Calibri"/>
      <family val="2"/>
      <scheme val="minor"/>
    </font>
    <font>
      <sz val="11"/>
      <color theme="1"/>
      <name val="Calibri"/>
      <family val="2"/>
      <scheme val="minor"/>
    </font>
    <font>
      <sz val="11"/>
      <color rgb="FF000000"/>
      <name val="Calibri"/>
      <family val="2"/>
    </font>
    <font>
      <b/>
      <sz val="11"/>
      <color theme="1"/>
      <name val="Calibri"/>
      <family val="2"/>
    </font>
    <font>
      <b/>
      <sz val="10"/>
      <color rgb="FF000000"/>
      <name val="Calibri"/>
      <family val="2"/>
    </font>
    <font>
      <sz val="9"/>
      <color theme="1"/>
      <name val="Calibri"/>
      <family val="2"/>
    </font>
    <font>
      <b/>
      <sz val="9"/>
      <color theme="1"/>
      <name val="Calibri"/>
      <family val="2"/>
    </font>
    <font>
      <sz val="10"/>
      <color rgb="FF000000"/>
      <name val="Calibri"/>
      <family val="2"/>
    </font>
    <font>
      <sz val="10"/>
      <name val="Calibri"/>
      <family val="2"/>
    </font>
    <font>
      <b/>
      <sz val="12"/>
      <color rgb="FF000000"/>
      <name val="Calibri"/>
    </font>
    <font>
      <sz val="12"/>
      <color rgb="FF000000"/>
      <name val="Calibri"/>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theme="2"/>
        <bgColor indexed="64"/>
      </patternFill>
    </fill>
  </fills>
  <borders count="48">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medium">
        <color indexed="64"/>
      </top>
      <bottom/>
      <diagonal/>
    </border>
    <border>
      <left/>
      <right style="thin">
        <color indexed="64"/>
      </right>
      <top/>
      <bottom style="medium">
        <color indexed="64"/>
      </bottom>
      <diagonal/>
    </border>
    <border>
      <left/>
      <right style="medium">
        <color indexed="64"/>
      </right>
      <top style="thin">
        <color indexed="64"/>
      </top>
      <bottom/>
      <diagonal/>
    </border>
    <border>
      <left style="thin">
        <color indexed="64"/>
      </left>
      <right/>
      <top/>
      <bottom/>
      <diagonal/>
    </border>
    <border>
      <left style="thin">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bottom/>
      <diagonal/>
    </border>
  </borders>
  <cellStyleXfs count="2">
    <xf numFmtId="0" fontId="0" fillId="0" borderId="0"/>
    <xf numFmtId="164" fontId="11" fillId="0" borderId="0" applyFont="0" applyFill="0" applyBorder="0" applyAlignment="0" applyProtection="0"/>
  </cellStyleXfs>
  <cellXfs count="113">
    <xf numFmtId="0" fontId="0" fillId="0" borderId="0" xfId="0"/>
    <xf numFmtId="0" fontId="4" fillId="0" borderId="0" xfId="0" applyFont="1"/>
    <xf numFmtId="0" fontId="6" fillId="2" borderId="9" xfId="0" applyFont="1" applyFill="1" applyBorder="1" applyAlignment="1">
      <alignment vertical="center" wrapText="1"/>
    </xf>
    <xf numFmtId="0" fontId="8" fillId="0" borderId="3" xfId="0" applyFont="1" applyBorder="1" applyAlignment="1">
      <alignment horizontal="center" vertical="center" wrapText="1"/>
    </xf>
    <xf numFmtId="0" fontId="4" fillId="2" borderId="0" xfId="0" applyFont="1" applyFill="1"/>
    <xf numFmtId="0" fontId="6" fillId="2" borderId="26" xfId="0" applyFont="1" applyFill="1" applyBorder="1" applyAlignment="1">
      <alignment horizontal="center" vertical="center" wrapText="1"/>
    </xf>
    <xf numFmtId="0" fontId="6" fillId="2" borderId="27" xfId="0" applyFont="1" applyFill="1" applyBorder="1" applyAlignment="1">
      <alignment horizontal="center" vertical="center" wrapText="1"/>
    </xf>
    <xf numFmtId="0" fontId="6" fillId="2" borderId="28" xfId="0" applyFont="1" applyFill="1" applyBorder="1" applyAlignment="1">
      <alignment horizontal="center" vertical="center" wrapText="1"/>
    </xf>
    <xf numFmtId="0" fontId="6" fillId="2" borderId="29" xfId="0" applyFont="1" applyFill="1" applyBorder="1" applyAlignment="1">
      <alignment horizontal="center" vertical="center" wrapText="1"/>
    </xf>
    <xf numFmtId="0" fontId="6" fillId="2" borderId="30" xfId="0" applyFont="1" applyFill="1" applyBorder="1" applyAlignment="1">
      <alignment horizontal="center" vertical="center" wrapText="1"/>
    </xf>
    <xf numFmtId="0" fontId="3" fillId="0" borderId="25" xfId="0" applyFont="1" applyBorder="1" applyAlignment="1">
      <alignment horizontal="left" vertical="center" wrapText="1"/>
    </xf>
    <xf numFmtId="0" fontId="3" fillId="0" borderId="31" xfId="0" applyFont="1" applyBorder="1" applyAlignment="1">
      <alignment horizontal="right" vertical="center" wrapText="1"/>
    </xf>
    <xf numFmtId="0" fontId="5" fillId="0" borderId="32" xfId="0" applyFont="1" applyBorder="1" applyAlignment="1">
      <alignment horizontal="left" vertical="center" wrapText="1"/>
    </xf>
    <xf numFmtId="0" fontId="5" fillId="0" borderId="25" xfId="0" applyFont="1" applyBorder="1" applyAlignment="1">
      <alignment horizontal="right" vertical="center" wrapText="1"/>
    </xf>
    <xf numFmtId="2" fontId="5" fillId="0" borderId="33" xfId="0" applyNumberFormat="1" applyFont="1" applyBorder="1" applyAlignment="1">
      <alignment horizontal="right" vertical="center" wrapText="1"/>
    </xf>
    <xf numFmtId="0" fontId="3" fillId="0" borderId="24" xfId="0" applyFont="1" applyBorder="1" applyAlignment="1">
      <alignment horizontal="center" vertical="center" wrapText="1"/>
    </xf>
    <xf numFmtId="0" fontId="3" fillId="0" borderId="34" xfId="0" applyFont="1" applyBorder="1" applyAlignment="1">
      <alignment horizontal="left" vertical="center" wrapText="1"/>
    </xf>
    <xf numFmtId="0" fontId="12" fillId="0" borderId="25" xfId="0" applyFont="1" applyBorder="1" applyAlignment="1">
      <alignment vertical="center" wrapText="1"/>
    </xf>
    <xf numFmtId="0" fontId="12" fillId="0" borderId="33" xfId="0" applyFont="1" applyBorder="1" applyAlignment="1">
      <alignment horizontal="center" vertical="center" wrapText="1"/>
    </xf>
    <xf numFmtId="0" fontId="13" fillId="0" borderId="24" xfId="0" applyFont="1" applyBorder="1" applyAlignment="1">
      <alignment vertical="center" wrapText="1"/>
    </xf>
    <xf numFmtId="164" fontId="5" fillId="0" borderId="33" xfId="1" applyFont="1" applyBorder="1" applyAlignment="1">
      <alignment horizontal="right" vertical="center" wrapText="1"/>
    </xf>
    <xf numFmtId="1" fontId="5" fillId="0" borderId="8" xfId="1" applyNumberFormat="1" applyFont="1" applyBorder="1" applyAlignment="1">
      <alignment horizontal="right" vertical="center" wrapText="1"/>
    </xf>
    <xf numFmtId="164" fontId="5" fillId="0" borderId="33" xfId="0" applyNumberFormat="1" applyFont="1" applyBorder="1" applyAlignment="1">
      <alignment horizontal="right" vertical="center" wrapText="1"/>
    </xf>
    <xf numFmtId="0" fontId="2" fillId="3" borderId="8"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13" fillId="0" borderId="8" xfId="0" applyFont="1" applyBorder="1" applyAlignment="1">
      <alignment horizontal="center" vertical="center" wrapText="1"/>
    </xf>
    <xf numFmtId="0" fontId="6" fillId="2" borderId="7" xfId="0" applyFont="1" applyFill="1" applyBorder="1" applyAlignment="1">
      <alignment vertical="center" wrapText="1"/>
    </xf>
    <xf numFmtId="0" fontId="8" fillId="2" borderId="22" xfId="0" applyFont="1" applyFill="1" applyBorder="1" applyAlignment="1">
      <alignment horizontal="right" wrapText="1"/>
    </xf>
    <xf numFmtId="2" fontId="4" fillId="2" borderId="6" xfId="0" applyNumberFormat="1" applyFont="1" applyFill="1" applyBorder="1"/>
    <xf numFmtId="0" fontId="8" fillId="2" borderId="20" xfId="0" applyFont="1" applyFill="1" applyBorder="1" applyAlignment="1">
      <alignment horizontal="right"/>
    </xf>
    <xf numFmtId="2" fontId="4" fillId="2" borderId="13" xfId="0" applyNumberFormat="1" applyFont="1" applyFill="1" applyBorder="1"/>
    <xf numFmtId="0" fontId="5" fillId="0" borderId="12" xfId="0" applyFont="1" applyBorder="1" applyAlignment="1">
      <alignment horizontal="left" vertical="center" wrapText="1"/>
    </xf>
    <xf numFmtId="0" fontId="5" fillId="0" borderId="12" xfId="0" applyFont="1" applyBorder="1" applyAlignment="1">
      <alignment horizontal="left" vertical="top" wrapText="1"/>
    </xf>
    <xf numFmtId="0" fontId="7" fillId="4" borderId="23" xfId="0" applyFont="1" applyFill="1" applyBorder="1" applyAlignment="1">
      <alignment vertical="center" wrapText="1"/>
    </xf>
    <xf numFmtId="0" fontId="7" fillId="4" borderId="22" xfId="0" applyFont="1" applyFill="1" applyBorder="1" applyAlignment="1">
      <alignment vertical="center" wrapText="1"/>
    </xf>
    <xf numFmtId="0" fontId="7" fillId="4" borderId="21" xfId="0" applyFont="1" applyFill="1" applyBorder="1" applyAlignment="1">
      <alignment vertical="center" wrapText="1"/>
    </xf>
    <xf numFmtId="0" fontId="7" fillId="4" borderId="5" xfId="0" applyFont="1" applyFill="1" applyBorder="1" applyAlignment="1">
      <alignment vertical="center" wrapText="1"/>
    </xf>
    <xf numFmtId="0" fontId="4" fillId="0" borderId="1" xfId="0" applyFont="1" applyBorder="1"/>
    <xf numFmtId="0" fontId="5" fillId="3" borderId="8" xfId="0" applyFont="1" applyFill="1" applyBorder="1" applyAlignment="1">
      <alignment horizontal="left" vertical="center" wrapText="1"/>
    </xf>
    <xf numFmtId="0" fontId="5" fillId="0" borderId="43" xfId="0" applyFont="1" applyBorder="1" applyAlignment="1">
      <alignment horizontal="left" vertical="center" wrapText="1"/>
    </xf>
    <xf numFmtId="0" fontId="5" fillId="0" borderId="43" xfId="0" applyFont="1" applyBorder="1" applyAlignment="1">
      <alignment horizontal="center" vertical="center" wrapText="1"/>
    </xf>
    <xf numFmtId="0" fontId="14" fillId="3" borderId="34" xfId="0" applyFont="1" applyFill="1" applyBorder="1" applyAlignment="1">
      <alignment horizontal="center" vertical="center" wrapText="1"/>
    </xf>
    <xf numFmtId="0" fontId="2" fillId="0" borderId="46" xfId="0" applyFont="1" applyBorder="1" applyAlignment="1">
      <alignment horizontal="center" vertical="center" wrapText="1"/>
    </xf>
    <xf numFmtId="0" fontId="2" fillId="3" borderId="43" xfId="0" applyFont="1" applyFill="1" applyBorder="1" applyAlignment="1">
      <alignment horizontal="center" vertical="center" wrapText="1"/>
    </xf>
    <xf numFmtId="1" fontId="5" fillId="0" borderId="8" xfId="1" applyNumberFormat="1" applyFont="1" applyBorder="1" applyAlignment="1">
      <alignment horizontal="center" vertical="center" wrapText="1"/>
    </xf>
    <xf numFmtId="0" fontId="5" fillId="0" borderId="7" xfId="0" applyFont="1" applyBorder="1" applyAlignment="1">
      <alignment horizontal="center" vertical="center" wrapText="1"/>
    </xf>
    <xf numFmtId="4" fontId="5" fillId="0" borderId="8" xfId="1" applyNumberFormat="1" applyFont="1" applyBorder="1" applyAlignment="1">
      <alignment horizontal="center" vertical="center" wrapText="1"/>
    </xf>
    <xf numFmtId="4" fontId="5" fillId="0" borderId="10" xfId="1" applyNumberFormat="1" applyFont="1" applyBorder="1" applyAlignment="1">
      <alignment horizontal="center" vertical="center" wrapText="1"/>
    </xf>
    <xf numFmtId="0" fontId="5" fillId="3" borderId="8" xfId="0" applyFont="1" applyFill="1" applyBorder="1" applyAlignment="1">
      <alignment horizontal="justify" vertical="center" wrapText="1"/>
    </xf>
    <xf numFmtId="0" fontId="5" fillId="0" borderId="8" xfId="0" applyFont="1" applyBorder="1" applyAlignment="1">
      <alignment horizontal="left" vertical="justify" wrapText="1"/>
    </xf>
    <xf numFmtId="0" fontId="5" fillId="3" borderId="8" xfId="0" applyFont="1" applyFill="1" applyBorder="1" applyAlignment="1">
      <alignment horizontal="left" vertical="justify" wrapText="1"/>
    </xf>
    <xf numFmtId="0" fontId="6" fillId="5" borderId="29" xfId="0" applyFont="1" applyFill="1" applyBorder="1" applyAlignment="1">
      <alignment horizontal="center" vertical="center" wrapText="1"/>
    </xf>
    <xf numFmtId="4" fontId="5" fillId="0" borderId="8" xfId="1" applyNumberFormat="1" applyFont="1" applyBorder="1" applyAlignment="1">
      <alignment horizontal="right" vertical="center" wrapText="1"/>
    </xf>
    <xf numFmtId="164" fontId="5" fillId="0" borderId="10" xfId="1" applyFont="1" applyBorder="1" applyAlignment="1">
      <alignment horizontal="right" vertical="center" wrapText="1"/>
    </xf>
    <xf numFmtId="0" fontId="3" fillId="3" borderId="43" xfId="0" applyFont="1" applyFill="1" applyBorder="1" applyAlignment="1">
      <alignment horizontal="center" vertical="center" wrapText="1"/>
    </xf>
    <xf numFmtId="0" fontId="7" fillId="4" borderId="41" xfId="0" applyFont="1" applyFill="1" applyBorder="1" applyAlignment="1">
      <alignment horizontal="center" vertical="center" wrapText="1"/>
    </xf>
    <xf numFmtId="0" fontId="7" fillId="4" borderId="42" xfId="0" applyFont="1" applyFill="1" applyBorder="1" applyAlignment="1">
      <alignment horizontal="center" vertical="center" wrapText="1"/>
    </xf>
    <xf numFmtId="0" fontId="7" fillId="4" borderId="40" xfId="0" applyFont="1" applyFill="1" applyBorder="1" applyAlignment="1">
      <alignment horizontal="center" vertical="center" wrapText="1"/>
    </xf>
    <xf numFmtId="0" fontId="10" fillId="0" borderId="0" xfId="0" applyFont="1" applyAlignment="1">
      <alignment horizontal="center"/>
    </xf>
    <xf numFmtId="0" fontId="1" fillId="0" borderId="1" xfId="0" applyFont="1" applyBorder="1" applyAlignment="1">
      <alignment horizontal="center" vertical="center"/>
    </xf>
    <xf numFmtId="0" fontId="7" fillId="4" borderId="4"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9" fillId="0" borderId="14"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35"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 xfId="0" applyFont="1" applyBorder="1" applyAlignment="1">
      <alignment horizontal="center" vertical="center" wrapText="1"/>
    </xf>
    <xf numFmtId="0" fontId="9" fillId="0" borderId="36" xfId="0" applyFont="1" applyBorder="1" applyAlignment="1">
      <alignment horizontal="center" vertical="center" wrapText="1"/>
    </xf>
    <xf numFmtId="0" fontId="6" fillId="2" borderId="7" xfId="0" applyFont="1" applyFill="1" applyBorder="1" applyAlignment="1">
      <alignment vertical="center" wrapText="1"/>
    </xf>
    <xf numFmtId="0" fontId="6" fillId="2" borderId="8" xfId="0" applyFont="1" applyFill="1" applyBorder="1" applyAlignment="1">
      <alignment vertical="center" wrapText="1"/>
    </xf>
    <xf numFmtId="0" fontId="5" fillId="0" borderId="10" xfId="0" applyFont="1" applyBorder="1" applyAlignment="1">
      <alignment horizontal="left" vertical="center" wrapText="1"/>
    </xf>
    <xf numFmtId="0" fontId="5" fillId="0" borderId="12" xfId="0" applyFont="1" applyBorder="1" applyAlignment="1">
      <alignment horizontal="left" vertical="center" wrapText="1"/>
    </xf>
    <xf numFmtId="0" fontId="5" fillId="0" borderId="11" xfId="0" applyFont="1" applyBorder="1" applyAlignment="1">
      <alignment horizontal="left" vertical="center" wrapText="1"/>
    </xf>
    <xf numFmtId="0" fontId="5" fillId="3" borderId="10" xfId="0" applyFont="1" applyFill="1" applyBorder="1" applyAlignment="1">
      <alignment horizontal="left" vertical="center" wrapText="1"/>
    </xf>
    <xf numFmtId="0" fontId="5" fillId="3" borderId="12" xfId="0" applyFont="1" applyFill="1" applyBorder="1" applyAlignment="1">
      <alignment horizontal="left" vertical="center" wrapText="1"/>
    </xf>
    <xf numFmtId="0" fontId="5" fillId="0" borderId="33" xfId="0" applyFont="1" applyBorder="1" applyAlignment="1">
      <alignment horizontal="center" vertical="center" wrapText="1"/>
    </xf>
    <xf numFmtId="0" fontId="5" fillId="0" borderId="34" xfId="0" applyFont="1" applyBorder="1" applyAlignment="1">
      <alignment horizontal="center" vertical="center" wrapText="1"/>
    </xf>
    <xf numFmtId="0" fontId="5" fillId="0" borderId="37" xfId="0" applyFont="1" applyBorder="1" applyAlignment="1">
      <alignment horizontal="center" vertical="center" wrapText="1"/>
    </xf>
    <xf numFmtId="0" fontId="5" fillId="0" borderId="38" xfId="0" applyFont="1" applyBorder="1" applyAlignment="1">
      <alignment horizontal="center" vertical="center" wrapText="1"/>
    </xf>
    <xf numFmtId="0" fontId="5" fillId="0" borderId="0" xfId="0" applyFont="1" applyAlignment="1">
      <alignment horizontal="center" vertical="center" wrapText="1"/>
    </xf>
    <xf numFmtId="0" fontId="5" fillId="0" borderId="17" xfId="0" applyFont="1" applyBorder="1" applyAlignment="1">
      <alignment horizontal="center" vertical="center" wrapText="1"/>
    </xf>
    <xf numFmtId="0" fontId="5" fillId="0" borderId="39" xfId="0" applyFont="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6" fillId="2" borderId="19" xfId="0" applyFont="1" applyFill="1" applyBorder="1" applyAlignment="1">
      <alignment vertical="center" wrapText="1"/>
    </xf>
    <xf numFmtId="0" fontId="6" fillId="2" borderId="20" xfId="0" applyFont="1" applyFill="1" applyBorder="1" applyAlignment="1">
      <alignment vertical="center" wrapText="1"/>
    </xf>
    <xf numFmtId="0" fontId="5" fillId="0" borderId="10" xfId="0" applyFont="1" applyBorder="1" applyAlignment="1">
      <alignment vertical="center" wrapText="1"/>
    </xf>
    <xf numFmtId="0" fontId="5" fillId="0" borderId="12" xfId="0" applyFont="1" applyBorder="1" applyAlignment="1">
      <alignment vertical="center" wrapText="1"/>
    </xf>
    <xf numFmtId="0" fontId="5" fillId="0" borderId="11" xfId="0" applyFont="1" applyBorder="1" applyAlignment="1">
      <alignment vertical="center" wrapText="1"/>
    </xf>
    <xf numFmtId="0" fontId="5" fillId="0" borderId="10"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1" xfId="0" applyFont="1" applyBorder="1" applyAlignment="1">
      <alignment horizontal="center" vertical="center" wrapText="1"/>
    </xf>
    <xf numFmtId="0" fontId="20" fillId="3" borderId="16" xfId="0" applyFont="1" applyFill="1" applyBorder="1" applyAlignment="1">
      <alignment horizontal="left" vertical="center" wrapText="1"/>
    </xf>
    <xf numFmtId="0" fontId="3" fillId="3" borderId="0" xfId="0" applyFont="1" applyFill="1" applyAlignment="1">
      <alignment horizontal="left" vertical="center" wrapText="1"/>
    </xf>
    <xf numFmtId="0" fontId="3" fillId="3" borderId="17" xfId="0" applyFont="1" applyFill="1" applyBorder="1" applyAlignment="1">
      <alignment horizontal="left" vertical="center" wrapText="1"/>
    </xf>
    <xf numFmtId="0" fontId="3" fillId="3" borderId="16" xfId="0" applyFont="1" applyFill="1" applyBorder="1" applyAlignment="1">
      <alignment horizontal="left" vertical="center" wrapText="1"/>
    </xf>
    <xf numFmtId="0" fontId="3" fillId="3" borderId="18"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2" xfId="0" applyFont="1" applyFill="1" applyBorder="1" applyAlignment="1">
      <alignment horizontal="left" vertical="center" wrapText="1"/>
    </xf>
    <xf numFmtId="0" fontId="6" fillId="2" borderId="32" xfId="0" applyFont="1" applyFill="1" applyBorder="1" applyAlignment="1">
      <alignment horizontal="center" vertical="center" wrapText="1"/>
    </xf>
    <xf numFmtId="0" fontId="6" fillId="2" borderId="47" xfId="0" applyFont="1" applyFill="1" applyBorder="1" applyAlignment="1">
      <alignment horizontal="center" vertical="center" wrapText="1"/>
    </xf>
    <xf numFmtId="0" fontId="6" fillId="2" borderId="29" xfId="0" applyFont="1" applyFill="1" applyBorder="1" applyAlignment="1">
      <alignment horizontal="center" vertical="center" wrapText="1"/>
    </xf>
    <xf numFmtId="0" fontId="5" fillId="0" borderId="31" xfId="0" applyFont="1" applyBorder="1" applyAlignment="1">
      <alignment horizontal="center" vertical="center" wrapText="1"/>
    </xf>
    <xf numFmtId="0" fontId="5" fillId="0" borderId="44" xfId="0" applyFont="1" applyBorder="1" applyAlignment="1">
      <alignment horizontal="center" vertical="center" wrapText="1"/>
    </xf>
    <xf numFmtId="0" fontId="5" fillId="0" borderId="45" xfId="0" applyFont="1" applyBorder="1" applyAlignment="1">
      <alignment horizontal="center" vertical="center" wrapText="1"/>
    </xf>
    <xf numFmtId="0" fontId="15" fillId="3" borderId="16" xfId="0" applyFont="1" applyFill="1" applyBorder="1" applyAlignment="1">
      <alignment horizontal="left" vertical="top" wrapText="1"/>
    </xf>
    <xf numFmtId="0" fontId="15" fillId="3" borderId="0" xfId="0" applyFont="1" applyFill="1" applyAlignment="1">
      <alignment horizontal="left" vertical="top" wrapText="1"/>
    </xf>
    <xf numFmtId="0" fontId="15" fillId="3" borderId="17" xfId="0" applyFont="1" applyFill="1" applyBorder="1" applyAlignment="1">
      <alignment horizontal="left" vertical="top" wrapText="1"/>
    </xf>
    <xf numFmtId="0" fontId="15" fillId="3" borderId="18" xfId="0" applyFont="1" applyFill="1" applyBorder="1" applyAlignment="1">
      <alignment horizontal="left" vertical="top" wrapText="1"/>
    </xf>
    <xf numFmtId="0" fontId="15" fillId="3" borderId="1" xfId="0" applyFont="1" applyFill="1" applyBorder="1" applyAlignment="1">
      <alignment horizontal="left" vertical="top" wrapText="1"/>
    </xf>
    <xf numFmtId="0" fontId="15" fillId="3" borderId="2" xfId="0" applyFont="1" applyFill="1" applyBorder="1" applyAlignment="1">
      <alignment horizontal="left" vertical="top" wrapText="1"/>
    </xf>
    <xf numFmtId="0" fontId="1" fillId="0" borderId="2" xfId="0" applyFont="1" applyBorder="1" applyAlignment="1">
      <alignment horizontal="center" vertical="center"/>
    </xf>
  </cellXfs>
  <cellStyles count="2">
    <cellStyle name="Currency [0]" xfId="1" builtinId="7"/>
    <cellStyle name="Normal" xfId="0" builtinId="0"/>
  </cellStyles>
  <dxfs count="38">
    <dxf>
      <font>
        <b val="0"/>
        <i val="0"/>
        <strike val="0"/>
        <condense val="0"/>
        <extend val="0"/>
        <outline val="0"/>
        <shadow val="0"/>
        <u val="none"/>
        <vertAlign val="baseline"/>
        <sz val="10"/>
        <color theme="1"/>
        <name val="Calibri"/>
        <family val="2"/>
        <scheme val="none"/>
      </font>
      <alignment horizontal="right"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scheme val="none"/>
      </font>
      <alignment horizontal="left" vertical="center" textRotation="0" wrapText="1" indent="0" justifyLastLine="0" shrinkToFit="0" readingOrder="0"/>
      <border diagonalUp="0" diagonalDown="0" outline="0">
        <left style="medium">
          <color indexed="64"/>
        </left>
        <right style="thin">
          <color indexed="64"/>
        </right>
        <top style="thin">
          <color indexed="64"/>
        </top>
        <bottom/>
      </border>
    </dxf>
    <dxf>
      <font>
        <b val="0"/>
        <i val="0"/>
        <strike val="0"/>
        <condense val="0"/>
        <extend val="0"/>
        <outline val="0"/>
        <shadow val="0"/>
        <u val="none"/>
        <vertAlign val="baseline"/>
        <sz val="12"/>
        <color theme="1"/>
        <name val="Calibri"/>
        <family val="2"/>
        <scheme val="none"/>
      </font>
      <alignment horizontal="right" vertical="center" textRotation="0" wrapText="1" indent="0" justifyLastLine="0" shrinkToFit="0" readingOrder="0"/>
      <border diagonalUp="0" diagonalDown="0" outline="0">
        <left style="thin">
          <color indexed="64"/>
        </left>
        <right style="medium">
          <color indexed="64"/>
        </right>
        <top style="thin">
          <color indexed="64"/>
        </top>
        <bottom/>
      </border>
    </dxf>
    <dxf>
      <font>
        <b val="0"/>
        <i val="0"/>
        <strike val="0"/>
        <condense val="0"/>
        <extend val="0"/>
        <outline val="0"/>
        <shadow val="0"/>
        <u val="none"/>
        <vertAlign val="baseline"/>
        <sz val="12"/>
        <color theme="1"/>
        <name val="Calibri"/>
        <family val="2"/>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Calibri"/>
        <family val="2"/>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Calibri"/>
        <family val="2"/>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Calibri"/>
        <family val="2"/>
        <scheme val="none"/>
      </font>
      <alignment horizontal="center" vertical="center" textRotation="0" wrapText="1" indent="0" justifyLastLine="0" shrinkToFit="0" readingOrder="0"/>
      <border diagonalUp="0" diagonalDown="0" outline="0">
        <left/>
        <right style="thin">
          <color indexed="64"/>
        </right>
        <top style="thin">
          <color indexed="64"/>
        </top>
        <bottom/>
      </border>
    </dxf>
    <dxf>
      <font>
        <b val="0"/>
        <i val="0"/>
        <strike val="0"/>
        <condense val="0"/>
        <extend val="0"/>
        <outline val="0"/>
        <shadow val="0"/>
        <u val="none"/>
        <vertAlign val="baseline"/>
        <sz val="10"/>
        <color theme="1"/>
        <name val="Calibri"/>
        <family val="2"/>
        <scheme val="none"/>
      </font>
      <numFmt numFmtId="1" formatCode="0"/>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none"/>
      </font>
      <alignment horizontal="left" vertical="center" textRotation="0" wrapText="1" indent="0" justifyLastLine="0" shrinkToFit="0" readingOrder="0"/>
      <border diagonalUp="0" diagonalDown="0" outline="0">
        <left style="medium">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family val="2"/>
        <scheme val="none"/>
      </font>
      <alignment horizontal="right" vertical="center" textRotation="0" wrapText="1" indent="0" justifyLastLine="0" shrinkToFit="0" readingOrder="0"/>
      <border diagonalUp="0" diagonalDown="0">
        <left style="thin">
          <color indexed="64"/>
        </left>
        <right style="medium">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none"/>
      </font>
      <alignment horizontal="center" vertical="center"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medium">
          <color indexed="64"/>
        </left>
        <right style="medium">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0"/>
        <color theme="1"/>
        <name val="Calibri"/>
        <family val="2"/>
        <scheme val="none"/>
      </font>
      <fill>
        <patternFill patternType="solid">
          <fgColor indexed="64"/>
          <bgColor theme="0" tint="-4.9989318521683403E-2"/>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Calibri"/>
        <family val="2"/>
        <scheme val="none"/>
      </font>
      <numFmt numFmtId="164" formatCode="_-&quot;$&quot;\ * #,##0_-;\-&quot;$&quot;\ * #,##0_-;_-&quot;$&quot;\ * &quot;-&quot;_-;_-@_-"/>
      <alignment horizontal="right" vertical="center" textRotation="0" wrapText="1"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none"/>
      </font>
      <numFmt numFmtId="164" formatCode="_-&quot;$&quot;\ * #,##0_-;\-&quot;$&quot;\ * #,##0_-;_-&quot;$&quot;\ * &quot;-&quot;_-;_-@_-"/>
      <alignment horizontal="right"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theme="1"/>
        <name val="Calibri"/>
        <family val="2"/>
        <scheme val="none"/>
      </font>
      <alignment horizontal="right"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scheme val="none"/>
      </font>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none"/>
      </font>
      <alignment horizontal="right"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scheme val="none"/>
      </font>
      <numFmt numFmtId="1" formatCode="0"/>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none"/>
      </font>
      <alignment horizontal="left" vertical="center" textRotation="0" wrapText="1" indent="0" justifyLastLine="0" shrinkToFit="0" readingOrder="0"/>
      <border diagonalUp="0" diagonalDown="0" outline="0">
        <left style="medium">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scheme val="none"/>
      </font>
      <alignment horizontal="left" vertical="center" textRotation="0" wrapText="1" indent="0" justifyLastLine="0" shrinkToFit="0" readingOrder="0"/>
      <border diagonalUp="0" diagonalDown="0" outline="0">
        <left style="medium">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family val="2"/>
        <scheme val="none"/>
      </font>
      <alignment horizontal="right" vertical="center" textRotation="0" wrapText="1" indent="0" justifyLastLine="0" shrinkToFit="0" readingOrder="0"/>
      <border diagonalUp="0" diagonalDown="0" outline="0">
        <left style="thin">
          <color indexed="64"/>
        </left>
        <right style="medium">
          <color indexed="64"/>
        </right>
        <top style="thin">
          <color indexed="64"/>
        </top>
        <bottom/>
      </border>
    </dxf>
    <dxf>
      <font>
        <b val="0"/>
        <i val="0"/>
        <strike val="0"/>
        <condense val="0"/>
        <extend val="0"/>
        <outline val="0"/>
        <shadow val="0"/>
        <u val="none"/>
        <vertAlign val="baseline"/>
        <sz val="12"/>
        <color theme="1"/>
        <name val="Calibri"/>
        <family val="2"/>
        <scheme val="none"/>
      </font>
      <alignment horizontal="right" vertical="center" textRotation="0" wrapText="1" indent="0" justifyLastLine="0" shrinkToFit="0" readingOrder="0"/>
      <border diagonalUp="0" diagonalDown="0">
        <left style="thin">
          <color indexed="64"/>
        </left>
        <right style="medium">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Calibri"/>
        <family val="2"/>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Calibri"/>
        <family val="2"/>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Calibri"/>
        <family val="2"/>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none"/>
      </font>
      <alignment horizontal="center" vertical="center" textRotation="0" wrapText="1" indent="0" justifyLastLine="0" shrinkToFit="0" readingOrder="0"/>
      <border diagonalUp="0" diagonalDown="0" outline="0">
        <left/>
        <right style="thin">
          <color indexed="64"/>
        </right>
        <top style="thin">
          <color indexed="64"/>
        </top>
        <bottom/>
      </border>
    </dxf>
    <dxf>
      <font>
        <b val="0"/>
        <i val="0"/>
        <strike val="0"/>
        <condense val="0"/>
        <extend val="0"/>
        <outline val="0"/>
        <shadow val="0"/>
        <u val="none"/>
        <vertAlign val="baseline"/>
        <sz val="12"/>
        <color theme="1"/>
        <name val="Calibri"/>
        <family val="2"/>
        <scheme val="none"/>
      </font>
      <alignment horizontal="center" vertical="center"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rgb="FF000000"/>
        </top>
      </border>
    </dxf>
    <dxf>
      <border outline="0">
        <left style="medium">
          <color rgb="FF000000"/>
        </left>
        <right style="medium">
          <color rgb="FF000000"/>
        </right>
        <top style="thin">
          <color rgb="FF000000"/>
        </top>
        <bottom style="thin">
          <color rgb="FF000000"/>
        </bottom>
      </border>
    </dxf>
    <dxf>
      <border outline="0">
        <bottom style="thin">
          <color rgb="FF000000"/>
        </bottom>
      </border>
    </dxf>
    <dxf>
      <font>
        <b/>
        <i val="0"/>
        <strike val="0"/>
        <condense val="0"/>
        <extend val="0"/>
        <outline val="0"/>
        <shadow val="0"/>
        <u val="none"/>
        <vertAlign val="baseline"/>
        <sz val="10"/>
        <color theme="1"/>
        <name val="Calibri"/>
        <family val="2"/>
        <scheme val="none"/>
      </font>
      <fill>
        <patternFill patternType="solid">
          <fgColor indexed="64"/>
          <bgColor theme="0" tint="-4.9989318521683403E-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44925</xdr:rowOff>
    </xdr:from>
    <xdr:to>
      <xdr:col>1</xdr:col>
      <xdr:colOff>324355</xdr:colOff>
      <xdr:row>1</xdr:row>
      <xdr:rowOff>513640</xdr:rowOff>
    </xdr:to>
    <xdr:pic>
      <xdr:nvPicPr>
        <xdr:cNvPr id="2" name="Billede 15" descr="DRC_UK_RED_cmyk_136mm">
          <a:extLst>
            <a:ext uri="{FF2B5EF4-FFF2-40B4-BE49-F238E27FC236}">
              <a16:creationId xmlns:a16="http://schemas.microsoft.com/office/drawing/2014/main" id="{8E5CA89E-B783-4B0F-89B2-6E798FD8D4D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49032"/>
          <a:ext cx="942897" cy="48395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44925</xdr:rowOff>
    </xdr:from>
    <xdr:to>
      <xdr:col>1</xdr:col>
      <xdr:colOff>320545</xdr:colOff>
      <xdr:row>1</xdr:row>
      <xdr:rowOff>517450</xdr:rowOff>
    </xdr:to>
    <xdr:pic>
      <xdr:nvPicPr>
        <xdr:cNvPr id="2" name="Billede 15" descr="DRC_UK_RED_cmyk_136mm">
          <a:extLst>
            <a:ext uri="{FF2B5EF4-FFF2-40B4-BE49-F238E27FC236}">
              <a16:creationId xmlns:a16="http://schemas.microsoft.com/office/drawing/2014/main" id="{D0A7951E-614D-4301-B017-4E9A41EF8F4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44950"/>
          <a:ext cx="943480" cy="483955"/>
        </a:xfrm>
        <a:prstGeom prst="rect">
          <a:avLst/>
        </a:prstGeom>
        <a:noFill/>
      </xdr:spPr>
    </xdr:pic>
    <xdr:clientData/>
  </xdr:twoCellAnchor>
  <xdr:twoCellAnchor editAs="oneCell">
    <xdr:from>
      <xdr:col>0</xdr:col>
      <xdr:colOff>0</xdr:colOff>
      <xdr:row>1</xdr:row>
      <xdr:rowOff>44925</xdr:rowOff>
    </xdr:from>
    <xdr:to>
      <xdr:col>1</xdr:col>
      <xdr:colOff>320545</xdr:colOff>
      <xdr:row>1</xdr:row>
      <xdr:rowOff>517450</xdr:rowOff>
    </xdr:to>
    <xdr:pic>
      <xdr:nvPicPr>
        <xdr:cNvPr id="3" name="Billede 15" descr="DRC_UK_RED_cmyk_136mm">
          <a:extLst>
            <a:ext uri="{FF2B5EF4-FFF2-40B4-BE49-F238E27FC236}">
              <a16:creationId xmlns:a16="http://schemas.microsoft.com/office/drawing/2014/main" id="{9FBBCD11-4C6A-4D7D-9A7E-C9B0FA24094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44950"/>
          <a:ext cx="943480" cy="483955"/>
        </a:xfrm>
        <a:prstGeom prst="rect">
          <a:avLst/>
        </a:prstGeom>
        <a:noFill/>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C8117B93-6740-4562-B8FE-D40EF0CF8CE0}" name="Oferta_Economica4" displayName="Oferta_Economica4" ref="A4:G17" totalsRowCount="1" headerRowDxfId="16" headerRowBorderDxfId="15" tableBorderDxfId="14" totalsRowBorderDxfId="13">
  <autoFilter ref="A4:G16" xr:uid="{C8117B93-6740-4562-B8FE-D40EF0CF8CE0}"/>
  <tableColumns count="7">
    <tableColumn id="1" xr3:uid="{AB00950A-ADE9-4010-91D1-3D74875D6D2C}" name="#" totalsRowLabel="Subtotal" dataDxfId="12" totalsRowDxfId="6"/>
    <tableColumn id="2" xr3:uid="{669D9F52-FA8E-4E1D-BD59-BC33DFBC6BE8}" name="Required Item/Element" dataDxfId="11" totalsRowDxfId="5"/>
    <tableColumn id="3" xr3:uid="{31EF0A44-5601-47CC-81FE-06333183AFE4}" name="Service Specification" dataDxfId="10" totalsRowDxfId="4"/>
    <tableColumn id="11" xr3:uid="{BEEF3B21-4DEF-42F2-9D83-E4EC10F7EA66}" name="Cantidad Mínima Requerida" totalsRowDxfId="3"/>
    <tableColumn id="4" xr3:uid="{D73E3D7A-E610-4353-A980-A08E9B7D0177}" name="Required Quantity" dataDxfId="9" totalsRowDxfId="2"/>
    <tableColumn id="5" xr3:uid="{4DA7B68A-F7D0-423D-9E32-844FE865473B}" name="Offered Item (Brand Names and Models with Full Specifications)" dataDxfId="8" totalsRowDxfId="1"/>
    <tableColumn id="6" xr3:uid="{82563F9C-8184-4BFF-A313-76CA62F82108}" name="Offered Quantity" dataDxfId="7" totalsRowDxfId="0"/>
  </tableColumns>
  <tableStyleInfo name="TableStyleLight1"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9E389DF-82A6-4C4D-816D-041631E96C9D}" name="Oferta_Economica43" displayName="Oferta_Economica43" ref="A4:I17" totalsRowCount="1" headerRowDxfId="37" headerRowBorderDxfId="36" tableBorderDxfId="35" totalsRowBorderDxfId="34">
  <autoFilter ref="A4:I16" xr:uid="{C8117B93-6740-4562-B8FE-D40EF0CF8CE0}"/>
  <tableColumns count="9">
    <tableColumn id="1" xr3:uid="{FC103F5B-7674-4331-B60B-1A1FA14C4508}" name="#" totalsRowLabel="Subtotal" dataDxfId="33" totalsRowDxfId="32"/>
    <tableColumn id="2" xr3:uid="{949C0DCD-5AF2-41BD-ADE6-BA75C0D52D27}" name="Required Item/Element" dataDxfId="31" totalsRowDxfId="30"/>
    <tableColumn id="3" xr3:uid="{3213D402-DCE6-4434-859E-CD920247D835}" name="Service Specification" dataDxfId="29" totalsRowDxfId="28"/>
    <tableColumn id="11" xr3:uid="{28097EC5-1AFF-421E-BD3E-98053E67D274}" name="Minimum Required Quantity" totalsRowDxfId="27"/>
    <tableColumn id="4" xr3:uid="{1F7C98E8-DF2F-4B74-91B6-599930D04679}" name="Maximum Required Quantity" dataDxfId="26" totalsRowDxfId="25"/>
    <tableColumn id="5" xr3:uid="{F14FF189-51AF-4389-91A5-7C293F1FBCFA}" name="Offered Item/Element (Brand names and models with full specifications)" dataDxfId="24" totalsRowDxfId="23"/>
    <tableColumn id="6" xr3:uid="{AD1BB8A4-4F88-45C0-9AA4-8F132B77CB12}" name="Offered Quantity" dataDxfId="22" totalsRowDxfId="21"/>
    <tableColumn id="7" xr3:uid="{DCCF4AD9-EE11-4213-9B6F-924975828290}" name="Unit Price $" totalsRowLabel="Subtotal" dataDxfId="20" totalsRowDxfId="19"/>
    <tableColumn id="8" xr3:uid="{F195B37E-959E-488D-A001-F2B70742749E}" name="Total Value $" totalsRowFunction="sum" dataDxfId="18" totalsRowDxfId="17">
      <calculatedColumnFormula>Oferta_Economica43[[#This Row],[Unit Price $]]*Oferta_Economica43[[#This Row],[Offered Quantity]]</calculatedColumnFormula>
    </tableColumn>
  </tableColumns>
  <tableStyleInfo name="TableStyleLight1" showFirstColumn="0" showLastColumn="0" showRowStripes="0"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3"/>
  <sheetViews>
    <sheetView showGridLines="0" tabSelected="1" zoomScaleNormal="100" workbookViewId="0">
      <selection activeCell="F15" sqref="F15"/>
    </sheetView>
  </sheetViews>
  <sheetFormatPr defaultColWidth="11.44140625" defaultRowHeight="14.4" x14ac:dyDescent="0.3"/>
  <cols>
    <col min="1" max="1" width="9.33203125" customWidth="1"/>
    <col min="2" max="2" width="29.5546875" customWidth="1"/>
    <col min="3" max="3" width="111.44140625" customWidth="1"/>
    <col min="4" max="4" width="14.6640625" hidden="1" customWidth="1"/>
    <col min="5" max="5" width="16.5546875" customWidth="1"/>
    <col min="6" max="6" width="25.44140625" customWidth="1"/>
    <col min="7" max="7" width="21" customWidth="1"/>
  </cols>
  <sheetData>
    <row r="1" spans="1:7" ht="15" thickBot="1" x14ac:dyDescent="0.35">
      <c r="A1" s="58" t="s">
        <v>0</v>
      </c>
      <c r="B1" s="58"/>
      <c r="C1" s="58"/>
      <c r="D1" s="58"/>
      <c r="E1" s="58"/>
      <c r="F1" s="58"/>
      <c r="G1" s="58"/>
    </row>
    <row r="2" spans="1:7" s="1" customFormat="1" ht="49.5" customHeight="1" thickBot="1" x14ac:dyDescent="0.35">
      <c r="A2" s="4"/>
      <c r="B2" s="59" t="s">
        <v>1</v>
      </c>
      <c r="C2" s="59"/>
      <c r="D2" s="59"/>
      <c r="E2" s="59"/>
      <c r="F2" s="112"/>
      <c r="G2" s="3" t="s">
        <v>2</v>
      </c>
    </row>
    <row r="3" spans="1:7" s="1" customFormat="1" ht="20.25" customHeight="1" thickBot="1" x14ac:dyDescent="0.35">
      <c r="A3" s="60" t="s">
        <v>3</v>
      </c>
      <c r="B3" s="61"/>
      <c r="C3" s="61"/>
      <c r="D3" s="61"/>
      <c r="E3" s="62"/>
      <c r="F3" s="55" t="s">
        <v>4</v>
      </c>
      <c r="G3" s="57"/>
    </row>
    <row r="4" spans="1:7" s="1" customFormat="1" ht="51" customHeight="1" x14ac:dyDescent="0.3">
      <c r="A4" s="5" t="s">
        <v>5</v>
      </c>
      <c r="B4" s="6" t="s">
        <v>6</v>
      </c>
      <c r="C4" s="6" t="s">
        <v>7</v>
      </c>
      <c r="D4" s="9" t="s">
        <v>8</v>
      </c>
      <c r="E4" s="7" t="s">
        <v>9</v>
      </c>
      <c r="F4" s="8" t="s">
        <v>10</v>
      </c>
      <c r="G4" s="6" t="s">
        <v>11</v>
      </c>
    </row>
    <row r="5" spans="1:7" s="1" customFormat="1" ht="61.95" customHeight="1" x14ac:dyDescent="0.3">
      <c r="A5" s="25">
        <v>1</v>
      </c>
      <c r="B5" s="23" t="s">
        <v>12</v>
      </c>
      <c r="C5" s="48" t="s">
        <v>84</v>
      </c>
      <c r="D5" s="24">
        <v>80</v>
      </c>
      <c r="E5" s="24">
        <v>1</v>
      </c>
      <c r="F5" s="45" t="s">
        <v>13</v>
      </c>
      <c r="G5" s="21"/>
    </row>
    <row r="6" spans="1:7" s="1" customFormat="1" ht="61.95" customHeight="1" x14ac:dyDescent="0.3">
      <c r="A6" s="25">
        <v>2</v>
      </c>
      <c r="B6" s="23" t="s">
        <v>14</v>
      </c>
      <c r="C6" s="48" t="s">
        <v>83</v>
      </c>
      <c r="D6" s="24">
        <v>1</v>
      </c>
      <c r="E6" s="24">
        <v>1</v>
      </c>
      <c r="F6" s="45" t="s">
        <v>13</v>
      </c>
      <c r="G6" s="21"/>
    </row>
    <row r="7" spans="1:7" s="1" customFormat="1" ht="61.95" customHeight="1" x14ac:dyDescent="0.3">
      <c r="A7" s="25">
        <v>3</v>
      </c>
      <c r="B7" s="23" t="s">
        <v>15</v>
      </c>
      <c r="C7" s="48" t="s">
        <v>82</v>
      </c>
      <c r="D7" s="24">
        <v>1</v>
      </c>
      <c r="E7" s="24">
        <v>1</v>
      </c>
      <c r="F7" s="45" t="s">
        <v>16</v>
      </c>
      <c r="G7" s="21"/>
    </row>
    <row r="8" spans="1:7" s="1" customFormat="1" ht="61.95" customHeight="1" x14ac:dyDescent="0.3">
      <c r="A8" s="25">
        <v>4</v>
      </c>
      <c r="B8" s="23" t="s">
        <v>17</v>
      </c>
      <c r="C8" s="38" t="s">
        <v>81</v>
      </c>
      <c r="D8" s="41">
        <v>1</v>
      </c>
      <c r="E8" s="43">
        <v>1</v>
      </c>
      <c r="F8" s="45" t="s">
        <v>18</v>
      </c>
      <c r="G8" s="21"/>
    </row>
    <row r="9" spans="1:7" s="1" customFormat="1" ht="61.95" customHeight="1" x14ac:dyDescent="0.3">
      <c r="A9" s="25">
        <v>5</v>
      </c>
      <c r="B9" s="23" t="s">
        <v>19</v>
      </c>
      <c r="C9" s="38" t="s">
        <v>85</v>
      </c>
      <c r="D9" s="41">
        <v>1</v>
      </c>
      <c r="E9" s="43">
        <v>1</v>
      </c>
      <c r="F9" s="45" t="s">
        <v>18</v>
      </c>
      <c r="G9" s="21"/>
    </row>
    <row r="10" spans="1:7" s="1" customFormat="1" ht="61.95" customHeight="1" x14ac:dyDescent="0.3">
      <c r="A10" s="42">
        <v>6</v>
      </c>
      <c r="B10" s="23" t="s">
        <v>20</v>
      </c>
      <c r="C10" s="38" t="s">
        <v>80</v>
      </c>
      <c r="D10" s="41"/>
      <c r="E10" s="43">
        <v>1</v>
      </c>
      <c r="F10" s="45" t="s">
        <v>18</v>
      </c>
      <c r="G10" s="21"/>
    </row>
    <row r="11" spans="1:7" s="1" customFormat="1" ht="61.95" customHeight="1" x14ac:dyDescent="0.3">
      <c r="A11" s="42">
        <v>7</v>
      </c>
      <c r="B11" s="23" t="s">
        <v>22</v>
      </c>
      <c r="C11" s="38" t="s">
        <v>86</v>
      </c>
      <c r="D11" s="41"/>
      <c r="E11" s="43">
        <v>1</v>
      </c>
      <c r="F11" s="45" t="s">
        <v>18</v>
      </c>
      <c r="G11" s="21"/>
    </row>
    <row r="12" spans="1:7" s="1" customFormat="1" ht="61.95" customHeight="1" x14ac:dyDescent="0.3">
      <c r="A12" s="42">
        <v>8</v>
      </c>
      <c r="B12" s="23" t="s">
        <v>24</v>
      </c>
      <c r="C12" s="38" t="s">
        <v>87</v>
      </c>
      <c r="D12" s="41"/>
      <c r="E12" s="43">
        <v>1</v>
      </c>
      <c r="F12" s="45" t="s">
        <v>18</v>
      </c>
      <c r="G12" s="21"/>
    </row>
    <row r="13" spans="1:7" s="1" customFormat="1" ht="49.5" customHeight="1" x14ac:dyDescent="0.3">
      <c r="A13" s="25">
        <v>9</v>
      </c>
      <c r="B13" s="23" t="s">
        <v>26</v>
      </c>
      <c r="C13" s="38" t="s">
        <v>88</v>
      </c>
      <c r="D13" s="41">
        <v>1</v>
      </c>
      <c r="E13" s="43">
        <v>1</v>
      </c>
      <c r="F13" s="45" t="s">
        <v>28</v>
      </c>
      <c r="G13" s="21"/>
    </row>
    <row r="14" spans="1:7" s="1" customFormat="1" ht="42" customHeight="1" x14ac:dyDescent="0.3">
      <c r="A14" s="25">
        <v>10</v>
      </c>
      <c r="B14" s="23" t="s">
        <v>29</v>
      </c>
      <c r="C14" s="38" t="s">
        <v>30</v>
      </c>
      <c r="D14" s="41">
        <v>1</v>
      </c>
      <c r="E14" s="43">
        <v>1</v>
      </c>
      <c r="F14" s="45" t="s">
        <v>16</v>
      </c>
      <c r="G14" s="21"/>
    </row>
    <row r="15" spans="1:7" s="1" customFormat="1" ht="46.8" x14ac:dyDescent="0.3">
      <c r="A15" s="25">
        <v>11</v>
      </c>
      <c r="B15" s="23" t="s">
        <v>31</v>
      </c>
      <c r="C15" s="38" t="s">
        <v>32</v>
      </c>
      <c r="D15" s="24"/>
      <c r="E15" s="43">
        <v>1</v>
      </c>
      <c r="F15" s="45" t="s">
        <v>16</v>
      </c>
      <c r="G15" s="21"/>
    </row>
    <row r="16" spans="1:7" s="1" customFormat="1" ht="57.75" customHeight="1" x14ac:dyDescent="0.3">
      <c r="A16" s="19" t="s">
        <v>33</v>
      </c>
      <c r="B16" s="17"/>
      <c r="C16" s="16"/>
      <c r="D16" s="16"/>
      <c r="E16" s="18"/>
      <c r="F16" s="12"/>
      <c r="G16" s="19"/>
    </row>
    <row r="17" spans="1:7" s="1" customFormat="1" ht="37.5" customHeight="1" x14ac:dyDescent="0.3">
      <c r="A17" s="15" t="s">
        <v>34</v>
      </c>
      <c r="B17" s="10"/>
      <c r="C17" s="10"/>
      <c r="D17" s="10"/>
      <c r="E17" s="11"/>
      <c r="F17" s="12"/>
      <c r="G17" s="13"/>
    </row>
    <row r="18" spans="1:7" s="1" customFormat="1" ht="41.4" customHeight="1" x14ac:dyDescent="0.3">
      <c r="A18" s="63"/>
      <c r="B18" s="64"/>
      <c r="C18" s="64"/>
      <c r="D18" s="64"/>
      <c r="E18" s="64"/>
      <c r="F18" s="65"/>
    </row>
    <row r="19" spans="1:7" s="1" customFormat="1" ht="43.5" customHeight="1" x14ac:dyDescent="0.3">
      <c r="A19" s="66"/>
      <c r="B19" s="67"/>
      <c r="C19" s="67"/>
      <c r="D19" s="67"/>
      <c r="E19" s="67"/>
      <c r="F19" s="68"/>
    </row>
    <row r="20" spans="1:7" s="1" customFormat="1" ht="59.25" customHeight="1" x14ac:dyDescent="0.3">
      <c r="A20" s="60" t="s">
        <v>3</v>
      </c>
      <c r="B20" s="61"/>
      <c r="C20" s="61"/>
      <c r="D20" s="61"/>
      <c r="E20" s="62"/>
      <c r="F20" s="60" t="s">
        <v>4</v>
      </c>
      <c r="G20" s="62"/>
    </row>
    <row r="21" spans="1:7" s="1" customFormat="1" ht="33.75" customHeight="1" x14ac:dyDescent="0.3">
      <c r="A21" s="69" t="s">
        <v>35</v>
      </c>
      <c r="B21" s="70"/>
      <c r="C21" s="71" t="s">
        <v>36</v>
      </c>
      <c r="D21" s="72"/>
      <c r="E21" s="31"/>
      <c r="F21" s="2" t="s">
        <v>37</v>
      </c>
      <c r="G21" s="39"/>
    </row>
    <row r="22" spans="1:7" s="1" customFormat="1" ht="39.75" customHeight="1" x14ac:dyDescent="0.3">
      <c r="A22" s="69" t="s">
        <v>38</v>
      </c>
      <c r="B22" s="70"/>
      <c r="C22" s="71" t="s">
        <v>39</v>
      </c>
      <c r="D22" s="72"/>
      <c r="E22" s="31"/>
      <c r="F22" s="2" t="s">
        <v>40</v>
      </c>
      <c r="G22" s="39"/>
    </row>
    <row r="23" spans="1:7" s="1" customFormat="1" ht="45" customHeight="1" x14ac:dyDescent="0.3">
      <c r="A23" s="69" t="s">
        <v>41</v>
      </c>
      <c r="B23" s="70"/>
      <c r="C23" s="74" t="s">
        <v>42</v>
      </c>
      <c r="D23" s="75"/>
      <c r="E23" s="32"/>
      <c r="F23" s="2" t="s">
        <v>43</v>
      </c>
      <c r="G23" s="39"/>
    </row>
    <row r="24" spans="1:7" s="1" customFormat="1" ht="37.950000000000003" customHeight="1" x14ac:dyDescent="0.3">
      <c r="A24" s="69" t="s">
        <v>44</v>
      </c>
      <c r="B24" s="70"/>
      <c r="C24" s="71" t="s">
        <v>45</v>
      </c>
      <c r="D24" s="72"/>
      <c r="E24" s="31"/>
      <c r="F24" s="2" t="s">
        <v>46</v>
      </c>
      <c r="G24" s="39"/>
    </row>
    <row r="25" spans="1:7" s="1" customFormat="1" ht="26.4" customHeight="1" x14ac:dyDescent="0.3">
      <c r="A25" s="85" t="s">
        <v>47</v>
      </c>
      <c r="B25" s="86"/>
      <c r="C25" s="87" t="s">
        <v>48</v>
      </c>
      <c r="D25" s="88"/>
      <c r="E25" s="89"/>
      <c r="F25" s="2" t="s">
        <v>49</v>
      </c>
      <c r="G25" s="40"/>
    </row>
    <row r="26" spans="1:7" s="1" customFormat="1" ht="22.95" customHeight="1" x14ac:dyDescent="0.3">
      <c r="A26" s="106" t="s">
        <v>50</v>
      </c>
      <c r="B26" s="107"/>
      <c r="C26" s="107"/>
      <c r="D26" s="107"/>
      <c r="E26" s="108"/>
      <c r="F26" s="26" t="s">
        <v>51</v>
      </c>
      <c r="G26" s="39"/>
    </row>
    <row r="27" spans="1:7" s="1" customFormat="1" ht="63" customHeight="1" x14ac:dyDescent="0.3">
      <c r="A27" s="106"/>
      <c r="B27" s="107"/>
      <c r="C27" s="107"/>
      <c r="D27" s="107"/>
      <c r="E27" s="108"/>
      <c r="F27" s="26" t="s">
        <v>52</v>
      </c>
      <c r="G27" s="39"/>
    </row>
    <row r="28" spans="1:7" ht="47.25" customHeight="1" x14ac:dyDescent="0.3">
      <c r="A28" s="106"/>
      <c r="B28" s="107"/>
      <c r="C28" s="107"/>
      <c r="D28" s="107"/>
      <c r="E28" s="108"/>
      <c r="F28" s="26" t="s">
        <v>53</v>
      </c>
      <c r="G28" s="39"/>
    </row>
    <row r="29" spans="1:7" ht="30.6" customHeight="1" x14ac:dyDescent="0.3">
      <c r="A29" s="106"/>
      <c r="B29" s="107"/>
      <c r="C29" s="107"/>
      <c r="D29" s="107"/>
      <c r="E29" s="108"/>
      <c r="F29" s="26" t="s">
        <v>54</v>
      </c>
      <c r="G29" s="39"/>
    </row>
    <row r="30" spans="1:7" ht="55.2" customHeight="1" x14ac:dyDescent="0.3">
      <c r="A30" s="106"/>
      <c r="B30" s="107"/>
      <c r="C30" s="107"/>
      <c r="D30" s="107"/>
      <c r="E30" s="108"/>
      <c r="F30" s="26" t="s">
        <v>55</v>
      </c>
      <c r="G30" s="39"/>
    </row>
    <row r="31" spans="1:7" x14ac:dyDescent="0.3">
      <c r="A31" s="106"/>
      <c r="B31" s="107"/>
      <c r="C31" s="107"/>
      <c r="D31" s="107"/>
      <c r="E31" s="108"/>
      <c r="F31" s="100" t="s">
        <v>56</v>
      </c>
      <c r="G31" s="103"/>
    </row>
    <row r="32" spans="1:7" x14ac:dyDescent="0.3">
      <c r="A32" s="106"/>
      <c r="B32" s="107"/>
      <c r="C32" s="107"/>
      <c r="D32" s="107"/>
      <c r="E32" s="108"/>
      <c r="F32" s="101"/>
      <c r="G32" s="104"/>
    </row>
    <row r="33" spans="1:7" ht="69" customHeight="1" x14ac:dyDescent="0.3">
      <c r="A33" s="109"/>
      <c r="B33" s="110"/>
      <c r="C33" s="110"/>
      <c r="D33" s="110"/>
      <c r="E33" s="111"/>
      <c r="F33" s="102"/>
      <c r="G33" s="105"/>
    </row>
  </sheetData>
  <protectedRanges>
    <protectedRange sqref="G27:G31 G25" name="Område1"/>
    <protectedRange sqref="B16:E16" name="Område1_1_2"/>
    <protectedRange sqref="B2" name="Område1_1_3"/>
    <protectedRange sqref="A26" name="Område1_1_1_2"/>
    <protectedRange sqref="C25" name="Område1_1"/>
  </protectedRanges>
  <mergeCells count="20">
    <mergeCell ref="F20:G20"/>
    <mergeCell ref="A18:F19"/>
    <mergeCell ref="A1:G1"/>
    <mergeCell ref="A3:E3"/>
    <mergeCell ref="F3:G3"/>
    <mergeCell ref="B2:F2"/>
    <mergeCell ref="A20:E20"/>
    <mergeCell ref="A23:B23"/>
    <mergeCell ref="C23:D23"/>
    <mergeCell ref="A24:B24"/>
    <mergeCell ref="C24:D24"/>
    <mergeCell ref="A21:B21"/>
    <mergeCell ref="C21:D21"/>
    <mergeCell ref="A22:B22"/>
    <mergeCell ref="C22:D22"/>
    <mergeCell ref="C25:E25"/>
    <mergeCell ref="A25:B25"/>
    <mergeCell ref="F31:F33"/>
    <mergeCell ref="G31:G33"/>
    <mergeCell ref="A26:E33"/>
  </mergeCells>
  <pageMargins left="0.7" right="0.7" top="0.75" bottom="0.75" header="0.3" footer="0.3"/>
  <pageSetup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715D0-075B-42B4-A631-0841AA4E47DC}">
  <dimension ref="A1:I33"/>
  <sheetViews>
    <sheetView showGridLines="0" topLeftCell="A4" zoomScaleNormal="100" workbookViewId="0">
      <selection activeCell="C7" sqref="C7"/>
    </sheetView>
  </sheetViews>
  <sheetFormatPr defaultColWidth="11.44140625" defaultRowHeight="14.4" x14ac:dyDescent="0.3"/>
  <cols>
    <col min="1" max="1" width="9.33203125" customWidth="1"/>
    <col min="2" max="2" width="29.5546875" customWidth="1"/>
    <col min="3" max="3" width="111.44140625" customWidth="1"/>
    <col min="4" max="4" width="14.6640625" customWidth="1"/>
    <col min="5" max="5" width="16.5546875" customWidth="1"/>
    <col min="6" max="6" width="20.5546875" customWidth="1"/>
    <col min="7" max="7" width="14.109375" customWidth="1"/>
    <col min="8" max="8" width="13.88671875" customWidth="1"/>
  </cols>
  <sheetData>
    <row r="1" spans="1:9" ht="15" thickBot="1" x14ac:dyDescent="0.35">
      <c r="A1" s="58" t="s">
        <v>57</v>
      </c>
      <c r="B1" s="58"/>
      <c r="C1" s="58"/>
      <c r="D1" s="58"/>
      <c r="E1" s="58"/>
      <c r="F1" s="58"/>
      <c r="G1" s="58"/>
      <c r="H1" s="58"/>
    </row>
    <row r="2" spans="1:9" s="1" customFormat="1" ht="49.5" customHeight="1" thickBot="1" x14ac:dyDescent="0.35">
      <c r="A2" s="4"/>
      <c r="B2" s="59" t="s">
        <v>1</v>
      </c>
      <c r="C2" s="59"/>
      <c r="D2" s="59"/>
      <c r="E2" s="59"/>
      <c r="F2" s="59"/>
      <c r="G2" s="59"/>
      <c r="H2" s="37"/>
      <c r="I2" s="3" t="s">
        <v>58</v>
      </c>
    </row>
    <row r="3" spans="1:9" s="1" customFormat="1" ht="20.25" customHeight="1" thickBot="1" x14ac:dyDescent="0.35">
      <c r="A3" s="60" t="s">
        <v>3</v>
      </c>
      <c r="B3" s="61"/>
      <c r="C3" s="61"/>
      <c r="D3" s="61"/>
      <c r="E3" s="62"/>
      <c r="F3" s="55" t="s">
        <v>4</v>
      </c>
      <c r="G3" s="56"/>
      <c r="H3" s="56"/>
      <c r="I3" s="57"/>
    </row>
    <row r="4" spans="1:9" s="1" customFormat="1" ht="51" customHeight="1" x14ac:dyDescent="0.3">
      <c r="A4" s="5" t="s">
        <v>5</v>
      </c>
      <c r="B4" s="6" t="s">
        <v>6</v>
      </c>
      <c r="C4" s="6" t="s">
        <v>7</v>
      </c>
      <c r="D4" s="9" t="s">
        <v>59</v>
      </c>
      <c r="E4" s="7" t="s">
        <v>60</v>
      </c>
      <c r="F4" s="51" t="s">
        <v>61</v>
      </c>
      <c r="G4" s="6" t="s">
        <v>11</v>
      </c>
      <c r="H4" s="6" t="s">
        <v>62</v>
      </c>
      <c r="I4" s="9" t="s">
        <v>63</v>
      </c>
    </row>
    <row r="5" spans="1:9" s="1" customFormat="1" ht="101.25" customHeight="1" x14ac:dyDescent="0.3">
      <c r="A5" s="25">
        <v>1</v>
      </c>
      <c r="B5" s="23" t="s">
        <v>12</v>
      </c>
      <c r="C5" s="50" t="s">
        <v>64</v>
      </c>
      <c r="D5" s="24">
        <v>1</v>
      </c>
      <c r="E5" s="24">
        <v>1</v>
      </c>
      <c r="F5" s="45" t="s">
        <v>13</v>
      </c>
      <c r="G5" s="44"/>
      <c r="H5" s="46"/>
      <c r="I5" s="47"/>
    </row>
    <row r="6" spans="1:9" s="1" customFormat="1" ht="120" customHeight="1" x14ac:dyDescent="0.3">
      <c r="A6" s="25">
        <v>2</v>
      </c>
      <c r="B6" s="23" t="s">
        <v>14</v>
      </c>
      <c r="C6" s="50" t="s">
        <v>65</v>
      </c>
      <c r="D6" s="24">
        <v>1</v>
      </c>
      <c r="E6" s="24">
        <v>1</v>
      </c>
      <c r="F6" s="45" t="s">
        <v>13</v>
      </c>
      <c r="G6" s="44"/>
      <c r="H6" s="46"/>
      <c r="I6" s="47"/>
    </row>
    <row r="7" spans="1:9" s="1" customFormat="1" ht="71.400000000000006" customHeight="1" x14ac:dyDescent="0.3">
      <c r="A7" s="25">
        <v>3</v>
      </c>
      <c r="B7" s="23" t="s">
        <v>66</v>
      </c>
      <c r="C7" s="49" t="s">
        <v>67</v>
      </c>
      <c r="D7" s="24">
        <v>1</v>
      </c>
      <c r="E7" s="24">
        <v>1</v>
      </c>
      <c r="F7" s="45" t="s">
        <v>16</v>
      </c>
      <c r="G7" s="44"/>
      <c r="H7" s="46"/>
      <c r="I7" s="47"/>
    </row>
    <row r="8" spans="1:9" s="1" customFormat="1" ht="57.6" customHeight="1" x14ac:dyDescent="0.3">
      <c r="A8" s="25">
        <v>4</v>
      </c>
      <c r="B8" s="23" t="s">
        <v>68</v>
      </c>
      <c r="C8" s="38" t="s">
        <v>69</v>
      </c>
      <c r="D8" s="41">
        <v>1</v>
      </c>
      <c r="E8" s="43">
        <v>1</v>
      </c>
      <c r="F8" s="45" t="s">
        <v>18</v>
      </c>
      <c r="G8" s="44"/>
      <c r="H8" s="46"/>
      <c r="I8" s="47"/>
    </row>
    <row r="9" spans="1:9" s="1" customFormat="1" ht="57.6" customHeight="1" x14ac:dyDescent="0.3">
      <c r="A9" s="25">
        <v>5</v>
      </c>
      <c r="B9" s="23" t="s">
        <v>70</v>
      </c>
      <c r="C9" s="38" t="s">
        <v>71</v>
      </c>
      <c r="D9" s="41">
        <v>1</v>
      </c>
      <c r="E9" s="43">
        <v>1</v>
      </c>
      <c r="F9" s="45" t="s">
        <v>18</v>
      </c>
      <c r="G9" s="44"/>
      <c r="H9" s="46"/>
      <c r="I9" s="47"/>
    </row>
    <row r="10" spans="1:9" s="1" customFormat="1" ht="57.6" customHeight="1" x14ac:dyDescent="0.3">
      <c r="A10" s="25">
        <v>6</v>
      </c>
      <c r="B10" s="23" t="s">
        <v>20</v>
      </c>
      <c r="C10" s="38" t="s">
        <v>21</v>
      </c>
      <c r="D10" s="41">
        <v>1</v>
      </c>
      <c r="E10" s="43">
        <v>1</v>
      </c>
      <c r="F10" s="45" t="s">
        <v>18</v>
      </c>
      <c r="G10" s="21"/>
      <c r="H10" s="52"/>
      <c r="I10" s="53"/>
    </row>
    <row r="11" spans="1:9" s="1" customFormat="1" ht="57.6" customHeight="1" x14ac:dyDescent="0.3">
      <c r="A11" s="25">
        <v>7</v>
      </c>
      <c r="B11" s="23" t="s">
        <v>22</v>
      </c>
      <c r="C11" s="38" t="s">
        <v>23</v>
      </c>
      <c r="D11" s="41">
        <v>1</v>
      </c>
      <c r="E11" s="43">
        <v>1</v>
      </c>
      <c r="F11" s="45" t="s">
        <v>18</v>
      </c>
      <c r="G11" s="21"/>
      <c r="H11" s="52"/>
      <c r="I11" s="53"/>
    </row>
    <row r="12" spans="1:9" s="1" customFormat="1" ht="57.6" customHeight="1" x14ac:dyDescent="0.3">
      <c r="A12" s="25">
        <v>8</v>
      </c>
      <c r="B12" s="23" t="s">
        <v>24</v>
      </c>
      <c r="C12" s="38" t="s">
        <v>25</v>
      </c>
      <c r="D12" s="41">
        <v>1</v>
      </c>
      <c r="E12" s="54">
        <v>1</v>
      </c>
      <c r="F12" s="45" t="s">
        <v>18</v>
      </c>
      <c r="G12" s="21"/>
      <c r="H12" s="52"/>
      <c r="I12" s="53"/>
    </row>
    <row r="13" spans="1:9" s="1" customFormat="1" ht="57.6" customHeight="1" x14ac:dyDescent="0.3">
      <c r="A13" s="25">
        <v>9</v>
      </c>
      <c r="B13" s="23" t="s">
        <v>26</v>
      </c>
      <c r="C13" s="38" t="s">
        <v>27</v>
      </c>
      <c r="D13" s="41">
        <v>1</v>
      </c>
      <c r="E13" s="43">
        <v>1</v>
      </c>
      <c r="F13" s="45" t="s">
        <v>28</v>
      </c>
      <c r="G13" s="44"/>
      <c r="H13" s="46"/>
      <c r="I13" s="47"/>
    </row>
    <row r="14" spans="1:9" s="1" customFormat="1" ht="57" customHeight="1" x14ac:dyDescent="0.3">
      <c r="A14" s="25">
        <v>10</v>
      </c>
      <c r="B14" s="23" t="s">
        <v>29</v>
      </c>
      <c r="C14" s="38" t="s">
        <v>30</v>
      </c>
      <c r="D14" s="41">
        <v>1</v>
      </c>
      <c r="E14" s="43">
        <v>1</v>
      </c>
      <c r="F14" s="45" t="s">
        <v>16</v>
      </c>
      <c r="G14" s="44"/>
      <c r="H14" s="46"/>
      <c r="I14" s="47"/>
    </row>
    <row r="15" spans="1:9" s="1" customFormat="1" ht="50.25" customHeight="1" x14ac:dyDescent="0.3">
      <c r="A15" s="25">
        <v>11</v>
      </c>
      <c r="B15" s="23" t="s">
        <v>31</v>
      </c>
      <c r="C15" s="38" t="s">
        <v>32</v>
      </c>
      <c r="D15" s="41">
        <v>1</v>
      </c>
      <c r="E15" s="43">
        <v>1</v>
      </c>
      <c r="F15" s="45" t="s">
        <v>16</v>
      </c>
      <c r="G15" s="44"/>
      <c r="H15" s="46"/>
      <c r="I15" s="47"/>
    </row>
    <row r="16" spans="1:9" s="1" customFormat="1" ht="28.8" x14ac:dyDescent="0.3">
      <c r="A16" s="19" t="s">
        <v>34</v>
      </c>
      <c r="B16" s="17"/>
      <c r="C16" s="16"/>
      <c r="D16" s="16"/>
      <c r="E16" s="18"/>
      <c r="F16" s="12"/>
      <c r="G16" s="19" t="s">
        <v>72</v>
      </c>
      <c r="H16" s="20">
        <f>SUM(H5:H7)</f>
        <v>0</v>
      </c>
      <c r="I16" s="14"/>
    </row>
    <row r="17" spans="1:9" s="1" customFormat="1" ht="35.25" customHeight="1" x14ac:dyDescent="0.3">
      <c r="A17" s="15" t="s">
        <v>34</v>
      </c>
      <c r="B17" s="10"/>
      <c r="C17" s="10"/>
      <c r="D17" s="10"/>
      <c r="E17" s="11"/>
      <c r="F17" s="12"/>
      <c r="G17" s="13"/>
      <c r="H17" s="13" t="s">
        <v>34</v>
      </c>
      <c r="I17" s="22">
        <f>SUBTOTAL(109,Oferta_Economica43[Total Value $])</f>
        <v>0</v>
      </c>
    </row>
    <row r="18" spans="1:9" s="1" customFormat="1" ht="12.75" customHeight="1" x14ac:dyDescent="0.3">
      <c r="A18" s="63"/>
      <c r="B18" s="64"/>
      <c r="C18" s="64"/>
      <c r="D18" s="64"/>
      <c r="E18" s="64"/>
      <c r="F18" s="65"/>
      <c r="H18" s="27" t="s">
        <v>73</v>
      </c>
      <c r="I18" s="28"/>
    </row>
    <row r="19" spans="1:9" s="1" customFormat="1" ht="13.8" x14ac:dyDescent="0.3">
      <c r="A19" s="66"/>
      <c r="B19" s="67"/>
      <c r="C19" s="67"/>
      <c r="D19" s="67"/>
      <c r="E19" s="67"/>
      <c r="F19" s="68"/>
      <c r="H19" s="29" t="s">
        <v>74</v>
      </c>
      <c r="I19" s="30">
        <f>SUM(I18,Oferta_Economica43[[#Totals],[Total Value $]])</f>
        <v>0</v>
      </c>
    </row>
    <row r="20" spans="1:9" s="1" customFormat="1" ht="35.25" customHeight="1" x14ac:dyDescent="0.3">
      <c r="A20" s="33" t="s">
        <v>75</v>
      </c>
      <c r="B20" s="34"/>
      <c r="C20" s="34"/>
      <c r="D20" s="35"/>
      <c r="E20" s="36"/>
      <c r="F20" s="55" t="s">
        <v>4</v>
      </c>
      <c r="G20" s="56"/>
      <c r="H20" s="56"/>
      <c r="I20" s="57"/>
    </row>
    <row r="21" spans="1:9" s="1" customFormat="1" ht="99.75" customHeight="1" x14ac:dyDescent="0.3">
      <c r="A21" s="69" t="s">
        <v>35</v>
      </c>
      <c r="B21" s="70"/>
      <c r="C21" s="71" t="s">
        <v>36</v>
      </c>
      <c r="D21" s="72"/>
      <c r="E21" s="31"/>
      <c r="F21" s="2" t="s">
        <v>37</v>
      </c>
      <c r="G21" s="71"/>
      <c r="H21" s="72"/>
      <c r="I21" s="73"/>
    </row>
    <row r="22" spans="1:9" s="1" customFormat="1" ht="59.25" customHeight="1" x14ac:dyDescent="0.3">
      <c r="A22" s="69" t="s">
        <v>38</v>
      </c>
      <c r="B22" s="70"/>
      <c r="C22" s="71" t="s">
        <v>39</v>
      </c>
      <c r="D22" s="72"/>
      <c r="E22" s="31"/>
      <c r="F22" s="2" t="s">
        <v>40</v>
      </c>
      <c r="G22" s="71"/>
      <c r="H22" s="72"/>
      <c r="I22" s="73"/>
    </row>
    <row r="23" spans="1:9" s="1" customFormat="1" ht="48.75" customHeight="1" x14ac:dyDescent="0.3">
      <c r="A23" s="69" t="s">
        <v>41</v>
      </c>
      <c r="B23" s="70"/>
      <c r="C23" s="74" t="s">
        <v>76</v>
      </c>
      <c r="D23" s="75"/>
      <c r="E23" s="32"/>
      <c r="F23" s="2" t="s">
        <v>43</v>
      </c>
      <c r="G23" s="71"/>
      <c r="H23" s="72"/>
      <c r="I23" s="73"/>
    </row>
    <row r="24" spans="1:9" s="1" customFormat="1" ht="26.25" customHeight="1" x14ac:dyDescent="0.3">
      <c r="A24" s="69" t="s">
        <v>44</v>
      </c>
      <c r="B24" s="70"/>
      <c r="C24" s="71" t="s">
        <v>77</v>
      </c>
      <c r="D24" s="72"/>
      <c r="E24" s="31"/>
      <c r="F24" s="2" t="s">
        <v>46</v>
      </c>
      <c r="G24" s="71"/>
      <c r="H24" s="72"/>
      <c r="I24" s="73"/>
    </row>
    <row r="25" spans="1:9" s="1" customFormat="1" ht="12.75" customHeight="1" x14ac:dyDescent="0.3">
      <c r="A25" s="85" t="s">
        <v>78</v>
      </c>
      <c r="B25" s="86"/>
      <c r="C25" s="87" t="s">
        <v>48</v>
      </c>
      <c r="D25" s="88"/>
      <c r="E25" s="89"/>
      <c r="F25" s="2" t="s">
        <v>49</v>
      </c>
      <c r="G25" s="90"/>
      <c r="H25" s="91"/>
      <c r="I25" s="92"/>
    </row>
    <row r="26" spans="1:9" s="1" customFormat="1" ht="12.75" customHeight="1" x14ac:dyDescent="0.3">
      <c r="A26" s="93" t="s">
        <v>79</v>
      </c>
      <c r="B26" s="94"/>
      <c r="C26" s="94"/>
      <c r="D26" s="94"/>
      <c r="E26" s="95"/>
      <c r="F26" s="26" t="s">
        <v>51</v>
      </c>
      <c r="G26" s="71"/>
      <c r="H26" s="72"/>
      <c r="I26" s="73"/>
    </row>
    <row r="27" spans="1:9" s="1" customFormat="1" ht="12.75" customHeight="1" x14ac:dyDescent="0.3">
      <c r="A27" s="96"/>
      <c r="B27" s="94"/>
      <c r="C27" s="94"/>
      <c r="D27" s="94"/>
      <c r="E27" s="95"/>
      <c r="F27" s="26" t="s">
        <v>52</v>
      </c>
      <c r="G27" s="71"/>
      <c r="H27" s="72"/>
      <c r="I27" s="73"/>
    </row>
    <row r="28" spans="1:9" s="1" customFormat="1" ht="68.25" customHeight="1" x14ac:dyDescent="0.3">
      <c r="A28" s="96"/>
      <c r="B28" s="94"/>
      <c r="C28" s="94"/>
      <c r="D28" s="94"/>
      <c r="E28" s="95"/>
      <c r="F28" s="26" t="s">
        <v>53</v>
      </c>
      <c r="G28" s="71"/>
      <c r="H28" s="72"/>
      <c r="I28" s="73"/>
    </row>
    <row r="29" spans="1:9" ht="90.75" customHeight="1" x14ac:dyDescent="0.3">
      <c r="A29" s="96"/>
      <c r="B29" s="94"/>
      <c r="C29" s="94"/>
      <c r="D29" s="94"/>
      <c r="E29" s="95"/>
      <c r="F29" s="26" t="s">
        <v>54</v>
      </c>
      <c r="G29" s="71"/>
      <c r="H29" s="72"/>
      <c r="I29" s="73"/>
    </row>
    <row r="30" spans="1:9" ht="15" customHeight="1" x14ac:dyDescent="0.3">
      <c r="A30" s="96"/>
      <c r="B30" s="94"/>
      <c r="C30" s="94"/>
      <c r="D30" s="94"/>
      <c r="E30" s="95"/>
      <c r="F30" s="26" t="s">
        <v>55</v>
      </c>
      <c r="G30" s="71"/>
      <c r="H30" s="72"/>
      <c r="I30" s="73"/>
    </row>
    <row r="31" spans="1:9" ht="86.25" customHeight="1" x14ac:dyDescent="0.3">
      <c r="A31" s="96"/>
      <c r="B31" s="94"/>
      <c r="C31" s="94"/>
      <c r="D31" s="94"/>
      <c r="E31" s="95"/>
      <c r="F31" s="100" t="s">
        <v>56</v>
      </c>
      <c r="G31" s="76"/>
      <c r="H31" s="77"/>
      <c r="I31" s="78"/>
    </row>
    <row r="32" spans="1:9" x14ac:dyDescent="0.3">
      <c r="A32" s="96"/>
      <c r="B32" s="94"/>
      <c r="C32" s="94"/>
      <c r="D32" s="94"/>
      <c r="E32" s="95"/>
      <c r="F32" s="101"/>
      <c r="G32" s="79"/>
      <c r="H32" s="80"/>
      <c r="I32" s="81"/>
    </row>
    <row r="33" spans="1:9" x14ac:dyDescent="0.3">
      <c r="A33" s="97"/>
      <c r="B33" s="98"/>
      <c r="C33" s="98"/>
      <c r="D33" s="98"/>
      <c r="E33" s="99"/>
      <c r="F33" s="102"/>
      <c r="G33" s="82"/>
      <c r="H33" s="83"/>
      <c r="I33" s="84"/>
    </row>
  </sheetData>
  <protectedRanges>
    <protectedRange sqref="I18 G25 C25 G27:I31 H5:H15" name="Område1"/>
    <protectedRange sqref="B16:E16" name="Område1_1_2"/>
    <protectedRange sqref="B2" name="Område1_1_3_1"/>
    <protectedRange sqref="A26" name="Område1_1_1_2_1"/>
  </protectedRanges>
  <mergeCells count="29">
    <mergeCell ref="G31:I33"/>
    <mergeCell ref="A25:B25"/>
    <mergeCell ref="C25:E25"/>
    <mergeCell ref="G25:I25"/>
    <mergeCell ref="A26:E33"/>
    <mergeCell ref="G26:I26"/>
    <mergeCell ref="G27:I27"/>
    <mergeCell ref="G28:I28"/>
    <mergeCell ref="G29:I29"/>
    <mergeCell ref="G30:I30"/>
    <mergeCell ref="F31:F33"/>
    <mergeCell ref="A23:B23"/>
    <mergeCell ref="C23:D23"/>
    <mergeCell ref="G23:I23"/>
    <mergeCell ref="A24:B24"/>
    <mergeCell ref="C24:D24"/>
    <mergeCell ref="G24:I24"/>
    <mergeCell ref="A21:B21"/>
    <mergeCell ref="C21:D21"/>
    <mergeCell ref="G21:I21"/>
    <mergeCell ref="A22:B22"/>
    <mergeCell ref="C22:D22"/>
    <mergeCell ref="G22:I22"/>
    <mergeCell ref="F20:I20"/>
    <mergeCell ref="A1:H1"/>
    <mergeCell ref="B2:G2"/>
    <mergeCell ref="A3:E3"/>
    <mergeCell ref="F3:I3"/>
    <mergeCell ref="A18:F19"/>
  </mergeCells>
  <pageMargins left="0.7" right="0.7" top="0.75" bottom="0.75" header="0.3" footer="0.3"/>
  <pageSetup orientation="portrait" r:id="rId1"/>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f39d53a-21ec-4f19-b819-c17052708e15" xsi:nil="true"/>
    <MediaLengthInSeconds xmlns="0dad7d4a-42ea-4839-baab-82ef88b46f05" xsi:nil="true"/>
    <lcf76f155ced4ddcb4097134ff3c332f xmlns="0dad7d4a-42ea-4839-baab-82ef88b46f05">
      <Terms xmlns="http://schemas.microsoft.com/office/infopath/2007/PartnerControls"/>
    </lcf76f155ced4ddcb4097134ff3c332f>
    <_Flow_SignoffStatus xmlns="0dad7d4a-42ea-4839-baab-82ef88b46f05">Approved</_Flow_SignoffStatus>
    <PADescription xmlns="0dad7d4a-42ea-4839-baab-82ef88b46f05" xsi:nil="true"/>
    <ReviewedBy xmlns="0dad7d4a-42ea-4839-baab-82ef88b46f05">
      <UserInfo>
        <DisplayName/>
        <AccountId xsi:nil="true"/>
        <AccountType/>
      </UserInfo>
    </ReviewedBy>
    <Reviewed xmlns="0dad7d4a-42ea-4839-baab-82ef88b46f05">true</Reviewed>
    <Reviewdate xmlns="0dad7d4a-42ea-4839-baab-82ef88b46f0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9E2C4144BE6EB43B780505857756BDB" ma:contentTypeVersion="17" ma:contentTypeDescription="Create a new document." ma:contentTypeScope="" ma:versionID="b852c4ca067550746b7eec762ee32d25">
  <xsd:schema xmlns:xsd="http://www.w3.org/2001/XMLSchema" xmlns:xs="http://www.w3.org/2001/XMLSchema" xmlns:p="http://schemas.microsoft.com/office/2006/metadata/properties" xmlns:ns2="0dad7d4a-42ea-4839-baab-82ef88b46f05" xmlns:ns3="df39d53a-21ec-4f19-b819-c17052708e15" targetNamespace="http://schemas.microsoft.com/office/2006/metadata/properties" ma:root="true" ma:fieldsID="1c422d40d49881380a69d01987b290c8" ns2:_="" ns3:_="">
    <xsd:import namespace="0dad7d4a-42ea-4839-baab-82ef88b46f05"/>
    <xsd:import namespace="df39d53a-21ec-4f19-b819-c17052708e15"/>
    <xsd:element name="properties">
      <xsd:complexType>
        <xsd:sequence>
          <xsd:element name="documentManagement">
            <xsd:complexType>
              <xsd:all>
                <xsd:element ref="ns2:PADescription"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2:MediaLengthInSeconds" minOccurs="0"/>
                <xsd:element ref="ns2:_Flow_SignoffStatus" minOccurs="0"/>
                <xsd:element ref="ns2:MediaServiceSearchProperties" minOccurs="0"/>
                <xsd:element ref="ns2:lcf76f155ced4ddcb4097134ff3c332f" minOccurs="0"/>
                <xsd:element ref="ns3:TaxCatchAll" minOccurs="0"/>
                <xsd:element ref="ns2:MediaServiceOCR" minOccurs="0"/>
                <xsd:element ref="ns2:MediaServiceDateTaken" minOccurs="0"/>
                <xsd:element ref="ns2:Reviewed" minOccurs="0"/>
                <xsd:element ref="ns2:ReviewedBy" minOccurs="0"/>
                <xsd:element ref="ns2:Review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ad7d4a-42ea-4839-baab-82ef88b46f05"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_Flow_SignoffStatus" ma:index="15" nillable="true" ma:displayName="Sign-off status" ma:internalName="Sign_x002d_off_x0020_status">
      <xsd:simpleType>
        <xsd:restriction base="dms:Text"/>
      </xsd:simpleType>
    </xsd:element>
    <xsd:element name="MediaServiceSearchProperties" ma:index="16" nillable="true" ma:displayName="MediaServiceSearchProperties" ma:hidden="true" ma:internalName="MediaServiceSearchProperties" ma:readOnly="true">
      <xsd:simpleType>
        <xsd:restriction base="dms:Note"/>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Reviewed" ma:index="22" nillable="true" ma:displayName=" Reviewed" ma:default="1" ma:format="Dropdown" ma:internalName="Reviewed">
      <xsd:simpleType>
        <xsd:restriction base="dms:Boolean"/>
      </xsd:simpleType>
    </xsd:element>
    <xsd:element name="ReviewedBy" ma:index="23" nillable="true" ma:displayName=" Reviewed By" ma:format="Dropdown" ma:list="UserInfo" ma:SharePointGroup="0" ma:internalName="ReviewedBy">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eviewdate" ma:index="24" nillable="true" ma:displayName="Review date" ma:format="DateOnly" ma:internalName="Review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ccef6dab-3df4-406a-9f7c-8e00dff5b48d}"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AB3D4FC-9E62-4025-84EC-8B6F376CA329}">
  <ds:schemaRefs>
    <ds:schemaRef ds:uri="http://schemas.microsoft.com/sharepoint/v3/contenttype/forms"/>
  </ds:schemaRefs>
</ds:datastoreItem>
</file>

<file path=customXml/itemProps2.xml><?xml version="1.0" encoding="utf-8"?>
<ds:datastoreItem xmlns:ds="http://schemas.openxmlformats.org/officeDocument/2006/customXml" ds:itemID="{1FA73ECA-DFC7-4A4F-BC24-A968F32ED94A}">
  <ds:schemaRefs>
    <ds:schemaRef ds:uri="http://schemas.microsoft.com/office/2006/metadata/properties"/>
    <ds:schemaRef ds:uri="http://schemas.microsoft.com/office/infopath/2007/PartnerControls"/>
    <ds:schemaRef ds:uri="df39d53a-21ec-4f19-b819-c17052708e15"/>
    <ds:schemaRef ds:uri="0dad7d4a-42ea-4839-baab-82ef88b46f05"/>
  </ds:schemaRefs>
</ds:datastoreItem>
</file>

<file path=customXml/itemProps3.xml><?xml version="1.0" encoding="utf-8"?>
<ds:datastoreItem xmlns:ds="http://schemas.openxmlformats.org/officeDocument/2006/customXml" ds:itemID="{A5625B09-2DE0-47F4-801C-62B0140FC16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dad7d4a-42ea-4839-baab-82ef88b46f05"/>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Anexo A.1 TECHNICAL OFFER</vt:lpstr>
      <vt:lpstr>Anexo A.2 FINANCIAL OFFER</vt:lpstr>
    </vt:vector>
  </TitlesOfParts>
  <Manager/>
  <Company>Toshiba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Pc2</dc:creator>
  <cp:keywords/>
  <dc:description/>
  <cp:lastModifiedBy>Roberth Borrero</cp:lastModifiedBy>
  <cp:revision/>
  <dcterms:created xsi:type="dcterms:W3CDTF">2018-12-20T04:36:06Z</dcterms:created>
  <dcterms:modified xsi:type="dcterms:W3CDTF">2026-02-27T15:28:43Z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0x010100F9E2C4144BE6EB43B780505857756BDB</vt:lpwstr>
  </property>
  <property fmtid="{D5CDD505-2E9C-101B-9397-08002B2CF9AE}" pid="3" name="_ExtendedDescription">
    <vt:lpwstr/>
  </property>
  <property fmtid="{D5CDD505-2E9C-101B-9397-08002B2CF9AE}" pid="4" name="MediaServiceImageTags">
    <vt:lpwstr/>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Sign-off status">
    <vt:lpwstr>Approved</vt:lpwstr>
  </property>
  <property fmtid="{D5CDD505-2E9C-101B-9397-08002B2CF9AE}" pid="9" name="TriggerFlowInfo">
    <vt:lpwstr/>
  </property>
  <property fmtid="{D5CDD505-2E9C-101B-9397-08002B2CF9AE}" pid="10" name="xd_Signature">
    <vt:bool>false</vt:bool>
  </property>
</Properties>
</file>